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435" tabRatio="931" activeTab="11"/>
  </bookViews>
  <sheets>
    <sheet name="T11Q" sheetId="6" r:id="rId1"/>
    <sheet name="T11R" sheetId="4" r:id="rId2"/>
    <sheet name="T11S" sheetId="7" r:id="rId3"/>
    <sheet name="T11T" sheetId="8" r:id="rId4"/>
    <sheet name="T11U" sheetId="9" r:id="rId5"/>
    <sheet name="T11W" sheetId="11" r:id="rId6"/>
    <sheet name="T11X1" sheetId="18" r:id="rId7"/>
    <sheet name="T11X2" sheetId="17" r:id="rId8"/>
    <sheet name="T11X3" sheetId="16" r:id="rId9"/>
    <sheet name="T11X" sheetId="13" r:id="rId10"/>
    <sheet name="T11Y" sheetId="15" r:id="rId11"/>
    <sheet name="T11Z" sheetId="19" r:id="rId12"/>
  </sheets>
  <definedNames>
    <definedName name="Excel_BuiltIn_Print_Area" localSheetId="0">T11Q!$A$1:$I$5</definedName>
    <definedName name="Excel_BuiltIn_Print_Area" localSheetId="1">T11R!$A$1:$I$5</definedName>
    <definedName name="Excel_BuiltIn_Print_Area" localSheetId="2">T11S!$A$1:$H$5</definedName>
    <definedName name="Excel_BuiltIn_Print_Area" localSheetId="3">T11T!$A$1:$I$5</definedName>
    <definedName name="Excel_BuiltIn_Print_Area" localSheetId="4">T11U!$A$1:$I$5</definedName>
    <definedName name="Excel_BuiltIn_Print_Area" localSheetId="5">T11W!$A$1:$I$5</definedName>
    <definedName name="Excel_BuiltIn_Print_Area" localSheetId="9">T11X!$A$1:$I$5</definedName>
    <definedName name="Excel_BuiltIn_Print_Area" localSheetId="10">T11Y!$A$1:$I$5</definedName>
    <definedName name="_xlnm.Print_Area" localSheetId="0">T11Q!$A$1:$I$59</definedName>
    <definedName name="_xlnm.Print_Area" localSheetId="1">T11R!$A$1:$I$59</definedName>
    <definedName name="_xlnm.Print_Area" localSheetId="2">T11S!$A$1:$I$59</definedName>
    <definedName name="_xlnm.Print_Area" localSheetId="3">T11T!$A$1:$I$59</definedName>
    <definedName name="_xlnm.Print_Area" localSheetId="4">T11U!$A$1:$I$59</definedName>
    <definedName name="_xlnm.Print_Area" localSheetId="5">T11W!$A$1:$I$59</definedName>
    <definedName name="_xlnm.Print_Area" localSheetId="9">T11X!$A$1:$I$59</definedName>
    <definedName name="_xlnm.Print_Area" localSheetId="6">T11X1!$A$1:$I$59</definedName>
    <definedName name="_xlnm.Print_Area" localSheetId="7">T11X2!$A$1:$I$59</definedName>
    <definedName name="_xlnm.Print_Area" localSheetId="8">T11X3!$A$1:$I$59</definedName>
    <definedName name="_xlnm.Print_Area" localSheetId="10">T11Y!$A$1:$I$59</definedName>
    <definedName name="_xlnm.Print_Area" localSheetId="11">T11Z!$A$1:$I$59</definedName>
  </definedNames>
  <calcPr calcId="152511"/>
  <fileRecoveryPr repairLoad="1"/>
</workbook>
</file>

<file path=xl/calcChain.xml><?xml version="1.0" encoding="utf-8"?>
<calcChain xmlns="http://schemas.openxmlformats.org/spreadsheetml/2006/main">
  <c r="H7" i="11" l="1"/>
  <c r="I7" i="11"/>
  <c r="H8" i="11"/>
  <c r="I8" i="11"/>
  <c r="H9" i="11"/>
  <c r="I9" i="11"/>
  <c r="H10" i="11"/>
  <c r="I10" i="11"/>
  <c r="H11" i="11"/>
  <c r="I11" i="11"/>
  <c r="H12" i="11"/>
  <c r="I12" i="11"/>
  <c r="H13" i="11"/>
  <c r="I13" i="11"/>
  <c r="H14" i="11"/>
  <c r="I14" i="11"/>
  <c r="H15" i="11"/>
  <c r="I15" i="11"/>
  <c r="H16" i="11"/>
  <c r="I16" i="11"/>
  <c r="H17" i="11"/>
  <c r="I17" i="11"/>
  <c r="H18" i="11"/>
  <c r="I18" i="11"/>
  <c r="H19" i="11"/>
  <c r="I19" i="11"/>
  <c r="H20" i="11"/>
  <c r="I20" i="11"/>
  <c r="H21" i="11"/>
  <c r="I21" i="11"/>
  <c r="H22" i="11"/>
  <c r="I22" i="11"/>
  <c r="H23" i="11"/>
  <c r="I23" i="11"/>
  <c r="H24" i="11"/>
  <c r="I24" i="11"/>
  <c r="H25" i="11"/>
  <c r="I25" i="11"/>
  <c r="H26" i="11"/>
  <c r="I26" i="11"/>
  <c r="H27" i="11"/>
  <c r="I27" i="11"/>
  <c r="H28" i="11"/>
  <c r="I28" i="11"/>
  <c r="H29" i="11"/>
  <c r="I29" i="11"/>
  <c r="H30" i="11"/>
  <c r="I30" i="11"/>
  <c r="H31" i="11"/>
  <c r="I31" i="11"/>
  <c r="H32" i="11"/>
  <c r="I32" i="11"/>
  <c r="H33" i="11"/>
  <c r="I33" i="11"/>
  <c r="H34" i="11"/>
  <c r="I34" i="11"/>
  <c r="H35" i="11"/>
  <c r="I35" i="11"/>
  <c r="H36" i="11"/>
  <c r="I36" i="11"/>
  <c r="H37" i="11"/>
  <c r="I37" i="11"/>
  <c r="H38" i="11"/>
  <c r="I38" i="11"/>
  <c r="H39" i="11"/>
  <c r="I39" i="11"/>
  <c r="H40" i="11"/>
  <c r="I40" i="11"/>
  <c r="H41" i="11"/>
  <c r="I41" i="11"/>
  <c r="H42" i="11"/>
  <c r="I42" i="11"/>
  <c r="H43" i="11"/>
  <c r="I43" i="11"/>
  <c r="H44" i="11"/>
  <c r="I44" i="11"/>
  <c r="H45" i="11"/>
  <c r="I45" i="11"/>
  <c r="H46" i="11"/>
  <c r="I46" i="11"/>
  <c r="H47" i="11"/>
  <c r="I47" i="11"/>
  <c r="H48" i="11"/>
  <c r="I48" i="11"/>
  <c r="H49" i="11"/>
  <c r="I49" i="11"/>
  <c r="H50" i="11"/>
  <c r="I50" i="11"/>
  <c r="H51" i="11"/>
  <c r="I51" i="11"/>
  <c r="H52" i="11"/>
  <c r="I52" i="11"/>
  <c r="H53" i="11"/>
  <c r="I53" i="11"/>
  <c r="H54" i="11"/>
  <c r="I54" i="11"/>
  <c r="H55" i="11"/>
  <c r="I55" i="11"/>
  <c r="H56" i="11"/>
  <c r="I56" i="11"/>
  <c r="H57" i="11"/>
  <c r="I57" i="11"/>
  <c r="H58" i="11"/>
  <c r="I58" i="11"/>
  <c r="H59" i="11"/>
  <c r="I59" i="11"/>
  <c r="I6" i="11"/>
  <c r="H6" i="11"/>
  <c r="C7" i="11"/>
  <c r="D7" i="11"/>
  <c r="E7" i="11"/>
  <c r="F7" i="11"/>
  <c r="C8" i="11"/>
  <c r="D8" i="11"/>
  <c r="E8" i="11"/>
  <c r="F8" i="11"/>
  <c r="C9" i="11"/>
  <c r="D9" i="11"/>
  <c r="E9" i="11"/>
  <c r="F9" i="11"/>
  <c r="C10" i="11"/>
  <c r="D10" i="11"/>
  <c r="E10" i="11"/>
  <c r="F10" i="11"/>
  <c r="C11" i="11"/>
  <c r="D11" i="11"/>
  <c r="E11" i="11"/>
  <c r="F11" i="11"/>
  <c r="C12" i="11"/>
  <c r="D12" i="11"/>
  <c r="E12" i="11"/>
  <c r="F12" i="11"/>
  <c r="C13" i="11"/>
  <c r="D13" i="11"/>
  <c r="E13" i="11"/>
  <c r="F13" i="11"/>
  <c r="C14" i="11"/>
  <c r="D14" i="11"/>
  <c r="E14" i="11"/>
  <c r="F14" i="11"/>
  <c r="C15" i="11"/>
  <c r="D15" i="11"/>
  <c r="E15" i="11"/>
  <c r="F15" i="11"/>
  <c r="C16" i="11"/>
  <c r="D16" i="11"/>
  <c r="E16" i="11"/>
  <c r="F16" i="11"/>
  <c r="C17" i="11"/>
  <c r="D17" i="11"/>
  <c r="E17" i="11"/>
  <c r="F17" i="11"/>
  <c r="C18" i="11"/>
  <c r="D18" i="11"/>
  <c r="E18" i="11"/>
  <c r="F18" i="11"/>
  <c r="C19" i="11"/>
  <c r="D19" i="11"/>
  <c r="E19" i="11"/>
  <c r="F19" i="11"/>
  <c r="C20" i="11"/>
  <c r="D20" i="11"/>
  <c r="E20" i="11"/>
  <c r="F20" i="11"/>
  <c r="C21" i="11"/>
  <c r="D21" i="11"/>
  <c r="E21" i="11"/>
  <c r="F21" i="11"/>
  <c r="C22" i="11"/>
  <c r="D22" i="11"/>
  <c r="E22" i="11"/>
  <c r="F22" i="11"/>
  <c r="C23" i="11"/>
  <c r="D23" i="11"/>
  <c r="E23" i="11"/>
  <c r="F23" i="11"/>
  <c r="C24" i="11"/>
  <c r="D24" i="11"/>
  <c r="E24" i="11"/>
  <c r="F24" i="11"/>
  <c r="C25" i="11"/>
  <c r="D25" i="11"/>
  <c r="E25" i="11"/>
  <c r="F25" i="11"/>
  <c r="C26" i="11"/>
  <c r="D26" i="11"/>
  <c r="E26" i="11"/>
  <c r="F26" i="11"/>
  <c r="C27" i="11"/>
  <c r="D27" i="11"/>
  <c r="E27" i="11"/>
  <c r="F27" i="11"/>
  <c r="C28" i="11"/>
  <c r="D28" i="11"/>
  <c r="E28" i="11"/>
  <c r="F28" i="11"/>
  <c r="C29" i="11"/>
  <c r="D29" i="11"/>
  <c r="E29" i="11"/>
  <c r="F29" i="11"/>
  <c r="C30" i="11"/>
  <c r="D30" i="11"/>
  <c r="E30" i="11"/>
  <c r="F30" i="11"/>
  <c r="C31" i="11"/>
  <c r="D31" i="11"/>
  <c r="E31" i="11"/>
  <c r="F31" i="11"/>
  <c r="C32" i="11"/>
  <c r="D32" i="11"/>
  <c r="E32" i="11"/>
  <c r="F32" i="11"/>
  <c r="C33" i="11"/>
  <c r="D33" i="11"/>
  <c r="E33" i="11"/>
  <c r="F33" i="11"/>
  <c r="C34" i="11"/>
  <c r="D34" i="11"/>
  <c r="E34" i="11"/>
  <c r="F34" i="11"/>
  <c r="C35" i="11"/>
  <c r="D35" i="11"/>
  <c r="E35" i="11"/>
  <c r="F35" i="11"/>
  <c r="C36" i="11"/>
  <c r="D36" i="11"/>
  <c r="E36" i="11"/>
  <c r="F36" i="11"/>
  <c r="C37" i="11"/>
  <c r="D37" i="11"/>
  <c r="E37" i="11"/>
  <c r="F37" i="11"/>
  <c r="C38" i="11"/>
  <c r="D38" i="11"/>
  <c r="E38" i="11"/>
  <c r="F38" i="11"/>
  <c r="C39" i="11"/>
  <c r="D39" i="11"/>
  <c r="E39" i="11"/>
  <c r="F39" i="11"/>
  <c r="C40" i="11"/>
  <c r="D40" i="11"/>
  <c r="E40" i="11"/>
  <c r="F40" i="11"/>
  <c r="C41" i="11"/>
  <c r="D41" i="11"/>
  <c r="E41" i="11"/>
  <c r="F41" i="11"/>
  <c r="C42" i="11"/>
  <c r="D42" i="11"/>
  <c r="E42" i="11"/>
  <c r="F42" i="11"/>
  <c r="C43" i="11"/>
  <c r="D43" i="11"/>
  <c r="E43" i="11"/>
  <c r="F43" i="11"/>
  <c r="C44" i="11"/>
  <c r="D44" i="11"/>
  <c r="E44" i="11"/>
  <c r="F44" i="11"/>
  <c r="C45" i="11"/>
  <c r="D45" i="11"/>
  <c r="E45" i="11"/>
  <c r="F45" i="11"/>
  <c r="C46" i="11"/>
  <c r="D46" i="11"/>
  <c r="E46" i="11"/>
  <c r="F46" i="11"/>
  <c r="C47" i="11"/>
  <c r="D47" i="11"/>
  <c r="E47" i="11"/>
  <c r="F47" i="11"/>
  <c r="C48" i="11"/>
  <c r="D48" i="11"/>
  <c r="E48" i="11"/>
  <c r="F48" i="11"/>
  <c r="C49" i="11"/>
  <c r="D49" i="11"/>
  <c r="E49" i="11"/>
  <c r="F49" i="11"/>
  <c r="C50" i="11"/>
  <c r="D50" i="11"/>
  <c r="E50" i="11"/>
  <c r="F50" i="11"/>
  <c r="C51" i="11"/>
  <c r="D51" i="11"/>
  <c r="E51" i="11"/>
  <c r="F51" i="11"/>
  <c r="C52" i="11"/>
  <c r="D52" i="11"/>
  <c r="E52" i="11"/>
  <c r="F52" i="11"/>
  <c r="C53" i="11"/>
  <c r="D53" i="11"/>
  <c r="E53" i="11"/>
  <c r="F53" i="11"/>
  <c r="C54" i="11"/>
  <c r="D54" i="11"/>
  <c r="E54" i="11"/>
  <c r="F54" i="11"/>
  <c r="C55" i="11"/>
  <c r="D55" i="11"/>
  <c r="E55" i="11"/>
  <c r="F55" i="11"/>
  <c r="C56" i="11"/>
  <c r="D56" i="11"/>
  <c r="E56" i="11"/>
  <c r="F56" i="11"/>
  <c r="C57" i="11"/>
  <c r="D57" i="11"/>
  <c r="E57" i="11"/>
  <c r="F57" i="11"/>
  <c r="C58" i="11"/>
  <c r="D58" i="11"/>
  <c r="E58" i="11"/>
  <c r="F58" i="11"/>
  <c r="C59" i="11"/>
  <c r="D59" i="11"/>
  <c r="E59" i="11"/>
  <c r="F59" i="11"/>
  <c r="D6" i="11"/>
  <c r="E6" i="11"/>
  <c r="F6" i="11"/>
  <c r="C6" i="11"/>
  <c r="G18" i="19"/>
  <c r="G7" i="19"/>
  <c r="G8" i="19"/>
  <c r="G9" i="19"/>
  <c r="G10" i="19"/>
  <c r="G11" i="19"/>
  <c r="G12" i="19"/>
  <c r="G13" i="19"/>
  <c r="G14" i="19"/>
  <c r="G15" i="19"/>
  <c r="G16" i="19"/>
  <c r="G17" i="19"/>
  <c r="I59" i="7"/>
  <c r="I58" i="19" l="1"/>
  <c r="H58" i="19"/>
  <c r="F58" i="19"/>
  <c r="E58" i="19"/>
  <c r="D58" i="19"/>
  <c r="C58" i="19"/>
  <c r="I51" i="19"/>
  <c r="H51" i="19"/>
  <c r="F51" i="19"/>
  <c r="E51" i="19"/>
  <c r="D51" i="19"/>
  <c r="C51" i="19"/>
  <c r="I42" i="19"/>
  <c r="H42" i="19"/>
  <c r="F42" i="19"/>
  <c r="G42" i="19" s="1"/>
  <c r="E42" i="19"/>
  <c r="D42" i="19"/>
  <c r="C42" i="19"/>
  <c r="G41" i="19"/>
  <c r="I40" i="19"/>
  <c r="H40" i="19"/>
  <c r="F40" i="19"/>
  <c r="E40" i="19"/>
  <c r="D40" i="19"/>
  <c r="C40" i="19"/>
  <c r="I38" i="19"/>
  <c r="H38" i="19"/>
  <c r="F38" i="19"/>
  <c r="G38" i="19" s="1"/>
  <c r="E38" i="19"/>
  <c r="D38" i="19"/>
  <c r="C38" i="19"/>
  <c r="G32" i="19"/>
  <c r="G30" i="19"/>
  <c r="G29" i="19"/>
  <c r="G26" i="19"/>
  <c r="G25" i="19"/>
  <c r="G24" i="19"/>
  <c r="G23" i="19"/>
  <c r="G19" i="19"/>
  <c r="I18" i="19"/>
  <c r="I59" i="19" s="1"/>
  <c r="H18" i="19"/>
  <c r="H59" i="19" s="1"/>
  <c r="F18" i="19"/>
  <c r="F59" i="19" s="1"/>
  <c r="E18" i="19"/>
  <c r="E59" i="19" s="1"/>
  <c r="D18" i="19"/>
  <c r="D59" i="19" s="1"/>
  <c r="C18" i="19"/>
  <c r="C59" i="19" s="1"/>
  <c r="G6" i="19"/>
  <c r="E4" i="19"/>
  <c r="D4" i="19"/>
  <c r="C4" i="19"/>
  <c r="A2" i="19"/>
  <c r="I58" i="15"/>
  <c r="H58" i="15"/>
  <c r="F58" i="15"/>
  <c r="E58" i="15"/>
  <c r="D58" i="15"/>
  <c r="C58" i="15"/>
  <c r="I51" i="15"/>
  <c r="H51" i="15"/>
  <c r="F51" i="15"/>
  <c r="E51" i="15"/>
  <c r="D51" i="15"/>
  <c r="C51" i="15"/>
  <c r="I42" i="15"/>
  <c r="H42" i="15"/>
  <c r="F42" i="15"/>
  <c r="G42" i="15" s="1"/>
  <c r="E42" i="15"/>
  <c r="D42" i="15"/>
  <c r="C42" i="15"/>
  <c r="G41" i="15"/>
  <c r="I40" i="15"/>
  <c r="H40" i="15"/>
  <c r="F40" i="15"/>
  <c r="E40" i="15"/>
  <c r="D40" i="15"/>
  <c r="C40" i="15"/>
  <c r="I38" i="15"/>
  <c r="H38" i="15"/>
  <c r="F38" i="15"/>
  <c r="G38" i="15" s="1"/>
  <c r="E38" i="15"/>
  <c r="D38" i="15"/>
  <c r="C38" i="15"/>
  <c r="G37" i="15"/>
  <c r="G32" i="15"/>
  <c r="G30" i="15"/>
  <c r="G26" i="15"/>
  <c r="G25" i="15"/>
  <c r="G24" i="15"/>
  <c r="I18" i="15"/>
  <c r="I59" i="15" s="1"/>
  <c r="H18" i="15"/>
  <c r="H59" i="15" s="1"/>
  <c r="G18" i="15"/>
  <c r="F18" i="15"/>
  <c r="E18" i="15"/>
  <c r="E59" i="15" s="1"/>
  <c r="D18" i="15"/>
  <c r="D59" i="15" s="1"/>
  <c r="C18" i="15"/>
  <c r="C59" i="15" s="1"/>
  <c r="G17" i="15"/>
  <c r="G16" i="15"/>
  <c r="G15" i="15"/>
  <c r="G14" i="15"/>
  <c r="G13" i="15"/>
  <c r="G12" i="15"/>
  <c r="G11" i="15"/>
  <c r="G10" i="15"/>
  <c r="G9" i="15"/>
  <c r="G7" i="15"/>
  <c r="G6" i="15"/>
  <c r="E4" i="15"/>
  <c r="D4" i="15"/>
  <c r="C4" i="15"/>
  <c r="A2" i="15"/>
  <c r="I58" i="13"/>
  <c r="H58" i="13"/>
  <c r="F58" i="13"/>
  <c r="E58" i="13"/>
  <c r="D58" i="13"/>
  <c r="C58" i="13"/>
  <c r="I51" i="13"/>
  <c r="H51" i="13"/>
  <c r="F51" i="13"/>
  <c r="F59" i="13" s="1"/>
  <c r="G59" i="13" s="1"/>
  <c r="E51" i="13"/>
  <c r="D51" i="13"/>
  <c r="C51" i="13"/>
  <c r="G50" i="13"/>
  <c r="G49" i="13"/>
  <c r="G48" i="13"/>
  <c r="G47" i="13"/>
  <c r="G45" i="13"/>
  <c r="G44" i="13"/>
  <c r="G43" i="13"/>
  <c r="I42" i="13"/>
  <c r="H42" i="13"/>
  <c r="F42" i="13"/>
  <c r="G42" i="13" s="1"/>
  <c r="E42" i="13"/>
  <c r="D42" i="13"/>
  <c r="C42" i="13"/>
  <c r="G41" i="13"/>
  <c r="I40" i="13"/>
  <c r="H40" i="13"/>
  <c r="F40" i="13"/>
  <c r="G40" i="13" s="1"/>
  <c r="E40" i="13"/>
  <c r="D40" i="13"/>
  <c r="C40" i="13"/>
  <c r="G39" i="13"/>
  <c r="I38" i="13"/>
  <c r="H38" i="13"/>
  <c r="F38" i="13"/>
  <c r="G38" i="13" s="1"/>
  <c r="E38" i="13"/>
  <c r="D38" i="13"/>
  <c r="C38" i="13"/>
  <c r="G37" i="13"/>
  <c r="G36" i="13"/>
  <c r="G35" i="13"/>
  <c r="G34" i="13"/>
  <c r="G32" i="13"/>
  <c r="G30" i="13"/>
  <c r="G29" i="13"/>
  <c r="G28" i="13"/>
  <c r="G27" i="13"/>
  <c r="G26" i="13"/>
  <c r="G25" i="13"/>
  <c r="G24" i="13"/>
  <c r="G23" i="13"/>
  <c r="G22" i="13"/>
  <c r="G21" i="13"/>
  <c r="G20" i="13"/>
  <c r="G19" i="13"/>
  <c r="I18" i="13"/>
  <c r="I59" i="13" s="1"/>
  <c r="H18" i="13"/>
  <c r="H59" i="13" s="1"/>
  <c r="G18" i="13"/>
  <c r="F18" i="13"/>
  <c r="E18" i="13"/>
  <c r="E59" i="13" s="1"/>
  <c r="D18" i="13"/>
  <c r="D59" i="13" s="1"/>
  <c r="C18" i="13"/>
  <c r="C59" i="13" s="1"/>
  <c r="G17" i="13"/>
  <c r="G16" i="13"/>
  <c r="G15" i="13"/>
  <c r="G14" i="13"/>
  <c r="G13" i="13"/>
  <c r="G12" i="13"/>
  <c r="G11" i="13"/>
  <c r="G10" i="13"/>
  <c r="G9" i="13"/>
  <c r="G8" i="13"/>
  <c r="G7" i="13"/>
  <c r="G6" i="13"/>
  <c r="E4" i="13"/>
  <c r="D4" i="13"/>
  <c r="C4" i="13"/>
  <c r="A2" i="13"/>
  <c r="I58" i="16"/>
  <c r="H58" i="16"/>
  <c r="F58" i="16"/>
  <c r="E58" i="16"/>
  <c r="D58" i="16"/>
  <c r="C58" i="16"/>
  <c r="I51" i="16"/>
  <c r="H51" i="16"/>
  <c r="F51" i="16"/>
  <c r="F59" i="16" s="1"/>
  <c r="G59" i="16" s="1"/>
  <c r="E51" i="16"/>
  <c r="D51" i="16"/>
  <c r="C51" i="16"/>
  <c r="G50" i="16"/>
  <c r="G48" i="16"/>
  <c r="G45" i="16"/>
  <c r="G43" i="16"/>
  <c r="I42" i="16"/>
  <c r="H42" i="16"/>
  <c r="F42" i="16"/>
  <c r="G42" i="16" s="1"/>
  <c r="E42" i="16"/>
  <c r="D42" i="16"/>
  <c r="C42" i="16"/>
  <c r="G41" i="16"/>
  <c r="I40" i="16"/>
  <c r="H40" i="16"/>
  <c r="F40" i="16"/>
  <c r="E40" i="16"/>
  <c r="D40" i="16"/>
  <c r="C40" i="16"/>
  <c r="I38" i="16"/>
  <c r="H38" i="16"/>
  <c r="F38" i="16"/>
  <c r="G38" i="16" s="1"/>
  <c r="E38" i="16"/>
  <c r="D38" i="16"/>
  <c r="C38" i="16"/>
  <c r="G37" i="16"/>
  <c r="G35" i="16"/>
  <c r="G34" i="16"/>
  <c r="G32" i="16"/>
  <c r="G30" i="16"/>
  <c r="G29" i="16"/>
  <c r="G28" i="16"/>
  <c r="G27" i="16"/>
  <c r="G26" i="16"/>
  <c r="G25" i="16"/>
  <c r="G24" i="16"/>
  <c r="G23" i="16"/>
  <c r="G22" i="16"/>
  <c r="G20" i="16"/>
  <c r="G19" i="16"/>
  <c r="I18" i="16"/>
  <c r="I59" i="16" s="1"/>
  <c r="H18" i="16"/>
  <c r="H59" i="16" s="1"/>
  <c r="G18" i="16"/>
  <c r="F18" i="16"/>
  <c r="E18" i="16"/>
  <c r="E59" i="16" s="1"/>
  <c r="D18" i="16"/>
  <c r="D59" i="16" s="1"/>
  <c r="C18" i="16"/>
  <c r="C59" i="16" s="1"/>
  <c r="G17" i="16"/>
  <c r="G16" i="16"/>
  <c r="G15" i="16"/>
  <c r="G14" i="16"/>
  <c r="G13" i="16"/>
  <c r="G12" i="16"/>
  <c r="G11" i="16"/>
  <c r="G10" i="16"/>
  <c r="G9" i="16"/>
  <c r="G8" i="16"/>
  <c r="G7" i="16"/>
  <c r="G6" i="16"/>
  <c r="E4" i="16"/>
  <c r="D4" i="16"/>
  <c r="C4" i="16"/>
  <c r="A2" i="16"/>
  <c r="I58" i="17"/>
  <c r="H58" i="17"/>
  <c r="F58" i="17"/>
  <c r="E58" i="17"/>
  <c r="D58" i="17"/>
  <c r="C58" i="17"/>
  <c r="I51" i="17"/>
  <c r="H51" i="17"/>
  <c r="F51" i="17"/>
  <c r="F59" i="17" s="1"/>
  <c r="G59" i="17" s="1"/>
  <c r="E51" i="17"/>
  <c r="D51" i="17"/>
  <c r="C51" i="17"/>
  <c r="G50" i="17"/>
  <c r="G49" i="17"/>
  <c r="G48" i="17"/>
  <c r="G47" i="17"/>
  <c r="G45" i="17"/>
  <c r="G44" i="17"/>
  <c r="G43" i="17"/>
  <c r="I42" i="17"/>
  <c r="H42" i="17"/>
  <c r="F42" i="17"/>
  <c r="G42" i="17" s="1"/>
  <c r="E42" i="17"/>
  <c r="D42" i="17"/>
  <c r="C42" i="17"/>
  <c r="G41" i="17"/>
  <c r="I40" i="17"/>
  <c r="H40" i="17"/>
  <c r="F40" i="17"/>
  <c r="G40" i="17" s="1"/>
  <c r="E40" i="17"/>
  <c r="D40" i="17"/>
  <c r="C40" i="17"/>
  <c r="G39" i="17"/>
  <c r="I38" i="17"/>
  <c r="H38" i="17"/>
  <c r="F38" i="17"/>
  <c r="G38" i="17" s="1"/>
  <c r="E38" i="17"/>
  <c r="D38" i="17"/>
  <c r="C38" i="17"/>
  <c r="G37" i="17"/>
  <c r="G36" i="17"/>
  <c r="G35" i="17"/>
  <c r="G34" i="17"/>
  <c r="G32" i="17"/>
  <c r="G30" i="17"/>
  <c r="G29" i="17"/>
  <c r="G28" i="17"/>
  <c r="G27" i="17"/>
  <c r="G26" i="17"/>
  <c r="G25" i="17"/>
  <c r="G24" i="17"/>
  <c r="G23" i="17"/>
  <c r="G22" i="17"/>
  <c r="G21" i="17"/>
  <c r="G20" i="17"/>
  <c r="G19" i="17"/>
  <c r="I18" i="17"/>
  <c r="I59" i="17" s="1"/>
  <c r="H18" i="17"/>
  <c r="H59" i="17" s="1"/>
  <c r="G18" i="17"/>
  <c r="F18" i="17"/>
  <c r="E18" i="17"/>
  <c r="E59" i="17" s="1"/>
  <c r="D18" i="17"/>
  <c r="D59" i="17" s="1"/>
  <c r="C18" i="17"/>
  <c r="C59" i="17" s="1"/>
  <c r="G17" i="17"/>
  <c r="G16" i="17"/>
  <c r="G15" i="17"/>
  <c r="G14" i="17"/>
  <c r="G13" i="17"/>
  <c r="G12" i="17"/>
  <c r="G11" i="17"/>
  <c r="G10" i="17"/>
  <c r="G9" i="17"/>
  <c r="G8" i="17"/>
  <c r="G7" i="17"/>
  <c r="G6" i="17"/>
  <c r="E4" i="17"/>
  <c r="D4" i="17"/>
  <c r="C4" i="17"/>
  <c r="A2" i="17"/>
  <c r="I58" i="18"/>
  <c r="H58" i="18"/>
  <c r="F58" i="18"/>
  <c r="E58" i="18"/>
  <c r="D58" i="18"/>
  <c r="C58" i="18"/>
  <c r="I51" i="18"/>
  <c r="H51" i="18"/>
  <c r="F51" i="18"/>
  <c r="G51" i="18" s="1"/>
  <c r="E51" i="18"/>
  <c r="D51" i="18"/>
  <c r="C51" i="18"/>
  <c r="G50" i="18"/>
  <c r="G49" i="18"/>
  <c r="G48" i="18"/>
  <c r="G47" i="18"/>
  <c r="G45" i="18"/>
  <c r="G44" i="18"/>
  <c r="I42" i="18"/>
  <c r="H42" i="18"/>
  <c r="F42" i="18"/>
  <c r="G42" i="18" s="1"/>
  <c r="E42" i="18"/>
  <c r="D42" i="18"/>
  <c r="C42" i="18"/>
  <c r="G41" i="18"/>
  <c r="I40" i="18"/>
  <c r="H40" i="18"/>
  <c r="F40" i="18"/>
  <c r="G40" i="18" s="1"/>
  <c r="E40" i="18"/>
  <c r="D40" i="18"/>
  <c r="C40" i="18"/>
  <c r="G39" i="18"/>
  <c r="I38" i="18"/>
  <c r="H38" i="18"/>
  <c r="F38" i="18"/>
  <c r="G38" i="18" s="1"/>
  <c r="E38" i="18"/>
  <c r="D38" i="18"/>
  <c r="C38" i="18"/>
  <c r="G37" i="18"/>
  <c r="G30" i="18"/>
  <c r="G29" i="18"/>
  <c r="G28" i="18"/>
  <c r="G27" i="18"/>
  <c r="G26" i="18"/>
  <c r="G25" i="18"/>
  <c r="G24" i="18"/>
  <c r="G23" i="18"/>
  <c r="G22" i="18"/>
  <c r="G20" i="18"/>
  <c r="G19" i="18"/>
  <c r="I18" i="18"/>
  <c r="I59" i="18" s="1"/>
  <c r="H18" i="18"/>
  <c r="H59" i="18" s="1"/>
  <c r="G18" i="18"/>
  <c r="F18" i="18"/>
  <c r="E18" i="18"/>
  <c r="E59" i="18" s="1"/>
  <c r="D18" i="18"/>
  <c r="D59" i="18" s="1"/>
  <c r="C18" i="18"/>
  <c r="C59" i="18" s="1"/>
  <c r="G17" i="18"/>
  <c r="G16" i="18"/>
  <c r="G15" i="18"/>
  <c r="G14" i="18"/>
  <c r="G13" i="18"/>
  <c r="G12" i="18"/>
  <c r="G11" i="18"/>
  <c r="G10" i="18"/>
  <c r="G9" i="18"/>
  <c r="G8" i="18"/>
  <c r="G7" i="18"/>
  <c r="G6" i="18"/>
  <c r="E4" i="18"/>
  <c r="D4" i="18"/>
  <c r="C4" i="18"/>
  <c r="A2" i="18"/>
  <c r="G42" i="11"/>
  <c r="G41" i="11"/>
  <c r="G40" i="11"/>
  <c r="G39" i="11"/>
  <c r="G38" i="11"/>
  <c r="G30" i="11"/>
  <c r="G29" i="11"/>
  <c r="G26" i="11"/>
  <c r="G25" i="11"/>
  <c r="G24" i="11"/>
  <c r="G23" i="11"/>
  <c r="G19" i="11"/>
  <c r="G17" i="11"/>
  <c r="G16" i="11"/>
  <c r="G15" i="11"/>
  <c r="G14" i="11"/>
  <c r="G13" i="11"/>
  <c r="G12" i="11"/>
  <c r="G11" i="11"/>
  <c r="G10" i="11"/>
  <c r="G9" i="11"/>
  <c r="G8" i="11"/>
  <c r="G7" i="11"/>
  <c r="G6" i="11"/>
  <c r="E4" i="11"/>
  <c r="D4" i="11"/>
  <c r="C4" i="11"/>
  <c r="A2" i="11"/>
  <c r="I58" i="9"/>
  <c r="H58" i="9"/>
  <c r="F58" i="9"/>
  <c r="E58" i="9"/>
  <c r="D58" i="9"/>
  <c r="C58" i="9"/>
  <c r="I51" i="9"/>
  <c r="H51" i="9"/>
  <c r="F51" i="9"/>
  <c r="F59" i="9" s="1"/>
  <c r="G59" i="9" s="1"/>
  <c r="E51" i="9"/>
  <c r="D51" i="9"/>
  <c r="C51" i="9"/>
  <c r="I42" i="9"/>
  <c r="H42" i="9"/>
  <c r="F42" i="9"/>
  <c r="G42" i="9" s="1"/>
  <c r="E42" i="9"/>
  <c r="D42" i="9"/>
  <c r="C42" i="9"/>
  <c r="G41" i="9"/>
  <c r="I40" i="9"/>
  <c r="H40" i="9"/>
  <c r="F40" i="9"/>
  <c r="G40" i="9" s="1"/>
  <c r="E40" i="9"/>
  <c r="D40" i="9"/>
  <c r="C40" i="9"/>
  <c r="G39" i="9"/>
  <c r="I38" i="9"/>
  <c r="H38" i="9"/>
  <c r="F38" i="9"/>
  <c r="G38" i="9" s="1"/>
  <c r="E38" i="9"/>
  <c r="D38" i="9"/>
  <c r="C38" i="9"/>
  <c r="G26" i="9"/>
  <c r="G19" i="9"/>
  <c r="I18" i="9"/>
  <c r="I59" i="9" s="1"/>
  <c r="H18" i="9"/>
  <c r="H59" i="9" s="1"/>
  <c r="G18" i="9"/>
  <c r="F18" i="9"/>
  <c r="E18" i="9"/>
  <c r="E59" i="9" s="1"/>
  <c r="D18" i="9"/>
  <c r="D59" i="9" s="1"/>
  <c r="C18" i="9"/>
  <c r="C59" i="9" s="1"/>
  <c r="G17" i="9"/>
  <c r="G14" i="9"/>
  <c r="G12" i="9"/>
  <c r="G11" i="9"/>
  <c r="G10" i="9"/>
  <c r="G6" i="9"/>
  <c r="E4" i="9"/>
  <c r="D4" i="9"/>
  <c r="C4" i="9"/>
  <c r="A2" i="9"/>
  <c r="I58" i="8"/>
  <c r="H58" i="8"/>
  <c r="F58" i="8"/>
  <c r="E58" i="8"/>
  <c r="D58" i="8"/>
  <c r="C58" i="8"/>
  <c r="I51" i="8"/>
  <c r="H51" i="8"/>
  <c r="F51" i="8"/>
  <c r="F59" i="8" s="1"/>
  <c r="G59" i="8" s="1"/>
  <c r="E51" i="8"/>
  <c r="D51" i="8"/>
  <c r="C51" i="8"/>
  <c r="I42" i="8"/>
  <c r="H42" i="8"/>
  <c r="F42" i="8"/>
  <c r="G42" i="8" s="1"/>
  <c r="E42" i="8"/>
  <c r="D42" i="8"/>
  <c r="C42" i="8"/>
  <c r="G41" i="8"/>
  <c r="I40" i="8"/>
  <c r="H40" i="8"/>
  <c r="F40" i="8"/>
  <c r="E40" i="8"/>
  <c r="D40" i="8"/>
  <c r="C40" i="8"/>
  <c r="I38" i="8"/>
  <c r="H38" i="8"/>
  <c r="F38" i="8"/>
  <c r="G38" i="8" s="1"/>
  <c r="E38" i="8"/>
  <c r="D38" i="8"/>
  <c r="C38" i="8"/>
  <c r="G25" i="8"/>
  <c r="G19" i="8"/>
  <c r="I18" i="8"/>
  <c r="I59" i="8" s="1"/>
  <c r="H18" i="8"/>
  <c r="H59" i="8" s="1"/>
  <c r="G18" i="8"/>
  <c r="F18" i="8"/>
  <c r="E18" i="8"/>
  <c r="E59" i="8" s="1"/>
  <c r="D18" i="8"/>
  <c r="D59" i="8" s="1"/>
  <c r="C18" i="8"/>
  <c r="C59" i="8" s="1"/>
  <c r="G17" i="8"/>
  <c r="G14" i="8"/>
  <c r="G12" i="8"/>
  <c r="G11" i="8"/>
  <c r="G10" i="8"/>
  <c r="G6" i="8"/>
  <c r="E4" i="8"/>
  <c r="D4" i="8"/>
  <c r="C4" i="8"/>
  <c r="A2" i="8"/>
  <c r="I58" i="7"/>
  <c r="H58" i="7"/>
  <c r="F58" i="7"/>
  <c r="E58" i="7"/>
  <c r="D58" i="7"/>
  <c r="C58" i="7"/>
  <c r="I51" i="7"/>
  <c r="H51" i="7"/>
  <c r="F51" i="7"/>
  <c r="E51" i="7"/>
  <c r="D51" i="7"/>
  <c r="C51" i="7"/>
  <c r="I42" i="7"/>
  <c r="H42" i="7"/>
  <c r="F42" i="7"/>
  <c r="G42" i="7" s="1"/>
  <c r="E42" i="7"/>
  <c r="D42" i="7"/>
  <c r="C42" i="7"/>
  <c r="G41" i="7"/>
  <c r="I40" i="7"/>
  <c r="H40" i="7"/>
  <c r="F40" i="7"/>
  <c r="G40" i="7" s="1"/>
  <c r="E40" i="7"/>
  <c r="D40" i="7"/>
  <c r="C40" i="7"/>
  <c r="G39" i="7"/>
  <c r="I38" i="7"/>
  <c r="H38" i="7"/>
  <c r="F38" i="7"/>
  <c r="G38" i="7" s="1"/>
  <c r="E38" i="7"/>
  <c r="D38" i="7"/>
  <c r="C38" i="7"/>
  <c r="G30" i="7"/>
  <c r="G26" i="7"/>
  <c r="G23" i="7"/>
  <c r="G19" i="7"/>
  <c r="I18" i="7"/>
  <c r="H18" i="7"/>
  <c r="H59" i="7" s="1"/>
  <c r="F18" i="7"/>
  <c r="G18" i="7" s="1"/>
  <c r="E18" i="7"/>
  <c r="E59" i="7" s="1"/>
  <c r="D18" i="7"/>
  <c r="D59" i="7" s="1"/>
  <c r="C18" i="7"/>
  <c r="C59" i="7" s="1"/>
  <c r="G17" i="7"/>
  <c r="G16" i="7"/>
  <c r="G15" i="7"/>
  <c r="G14" i="7"/>
  <c r="G13" i="7"/>
  <c r="G12" i="7"/>
  <c r="G11" i="7"/>
  <c r="G10" i="7"/>
  <c r="G9" i="7"/>
  <c r="G8" i="7"/>
  <c r="G7" i="7"/>
  <c r="G6" i="7"/>
  <c r="E4" i="7"/>
  <c r="D4" i="7"/>
  <c r="C4" i="7"/>
  <c r="A2" i="7"/>
  <c r="I58" i="4"/>
  <c r="H58" i="4"/>
  <c r="F58" i="4"/>
  <c r="E58" i="4"/>
  <c r="D58" i="4"/>
  <c r="C58" i="4"/>
  <c r="I51" i="4"/>
  <c r="H51" i="4"/>
  <c r="F51" i="4"/>
  <c r="F59" i="4" s="1"/>
  <c r="G59" i="4" s="1"/>
  <c r="E51" i="4"/>
  <c r="D51" i="4"/>
  <c r="C51" i="4"/>
  <c r="I42" i="4"/>
  <c r="H42" i="4"/>
  <c r="F42" i="4"/>
  <c r="G42" i="4" s="1"/>
  <c r="E42" i="4"/>
  <c r="D42" i="4"/>
  <c r="C42" i="4"/>
  <c r="G41" i="4"/>
  <c r="I40" i="4"/>
  <c r="H40" i="4"/>
  <c r="F40" i="4"/>
  <c r="G40" i="4" s="1"/>
  <c r="E40" i="4"/>
  <c r="D40" i="4"/>
  <c r="C40" i="4"/>
  <c r="G39" i="4"/>
  <c r="I38" i="4"/>
  <c r="H38" i="4"/>
  <c r="F38" i="4"/>
  <c r="G38" i="4" s="1"/>
  <c r="E38" i="4"/>
  <c r="D38" i="4"/>
  <c r="C38" i="4"/>
  <c r="G26" i="4"/>
  <c r="G25" i="4"/>
  <c r="G19" i="4"/>
  <c r="I18" i="4"/>
  <c r="I59" i="4" s="1"/>
  <c r="H18" i="4"/>
  <c r="H59" i="4" s="1"/>
  <c r="F18" i="4"/>
  <c r="E18" i="4"/>
  <c r="E59" i="4" s="1"/>
  <c r="D18" i="4"/>
  <c r="D59" i="4" s="1"/>
  <c r="C18" i="4"/>
  <c r="C59" i="4" s="1"/>
  <c r="G17" i="4"/>
  <c r="G16" i="4"/>
  <c r="G15" i="4"/>
  <c r="G14" i="4"/>
  <c r="G12" i="4"/>
  <c r="G11" i="4"/>
  <c r="G10" i="4"/>
  <c r="G9" i="4"/>
  <c r="G8" i="4"/>
  <c r="G7" i="4"/>
  <c r="G6" i="4"/>
  <c r="E4" i="4"/>
  <c r="D4" i="4"/>
  <c r="C4" i="4"/>
  <c r="A2" i="4"/>
  <c r="I58" i="6"/>
  <c r="H58" i="6"/>
  <c r="F58" i="6"/>
  <c r="E58" i="6"/>
  <c r="D58" i="6"/>
  <c r="C58" i="6"/>
  <c r="I51" i="6"/>
  <c r="H51" i="6"/>
  <c r="F51" i="6"/>
  <c r="E51" i="6"/>
  <c r="D51" i="6"/>
  <c r="C51" i="6"/>
  <c r="I42" i="6"/>
  <c r="H42" i="6"/>
  <c r="F42" i="6"/>
  <c r="G42" i="6" s="1"/>
  <c r="E42" i="6"/>
  <c r="D42" i="6"/>
  <c r="C42" i="6"/>
  <c r="G41" i="6"/>
  <c r="I40" i="6"/>
  <c r="H40" i="6"/>
  <c r="F40" i="6"/>
  <c r="E40" i="6"/>
  <c r="D40" i="6"/>
  <c r="C40" i="6"/>
  <c r="I38" i="6"/>
  <c r="H38" i="6"/>
  <c r="F38" i="6"/>
  <c r="G38" i="6" s="1"/>
  <c r="E38" i="6"/>
  <c r="D38" i="6"/>
  <c r="C38" i="6"/>
  <c r="G30" i="6"/>
  <c r="G29" i="6"/>
  <c r="G26" i="6"/>
  <c r="G25" i="6"/>
  <c r="G24" i="6"/>
  <c r="G19" i="6"/>
  <c r="I18" i="6"/>
  <c r="I59" i="6" s="1"/>
  <c r="H18" i="6"/>
  <c r="H59" i="6" s="1"/>
  <c r="F18" i="6"/>
  <c r="G18" i="6" s="1"/>
  <c r="E18" i="6"/>
  <c r="E59" i="6" s="1"/>
  <c r="D18" i="6"/>
  <c r="D59" i="6" s="1"/>
  <c r="C18" i="6"/>
  <c r="C59" i="6" s="1"/>
  <c r="G17" i="6"/>
  <c r="G16" i="6"/>
  <c r="G15" i="6"/>
  <c r="G14" i="6"/>
  <c r="G12" i="6"/>
  <c r="G11" i="6"/>
  <c r="G10" i="6"/>
  <c r="G9" i="6"/>
  <c r="G8" i="6"/>
  <c r="G7" i="6"/>
  <c r="G6" i="6"/>
  <c r="G18" i="11" l="1"/>
  <c r="G59" i="11"/>
  <c r="F59" i="15"/>
  <c r="G59" i="15" s="1"/>
  <c r="F59" i="7"/>
  <c r="G59" i="7" s="1"/>
  <c r="G18" i="4"/>
  <c r="F59" i="6"/>
  <c r="G59" i="6" s="1"/>
  <c r="G59" i="19"/>
  <c r="F59" i="18"/>
  <c r="G59" i="18" s="1"/>
  <c r="G51" i="17"/>
  <c r="G51" i="16"/>
  <c r="G51" i="13"/>
</calcChain>
</file>

<file path=xl/sharedStrings.xml><?xml version="1.0" encoding="utf-8"?>
<sst xmlns="http://schemas.openxmlformats.org/spreadsheetml/2006/main" count="845" uniqueCount="110">
  <si>
    <t>TABLE No.11 (I)</t>
  </si>
  <si>
    <t xml:space="preserve">Government Sponsored Scheme wise NPA  </t>
  </si>
  <si>
    <t xml:space="preserve"> DATA FOR THE YEAR ENDED  DEC. 2023</t>
  </si>
  <si>
    <t>SNo.</t>
  </si>
  <si>
    <t>NAME OF THE BANK</t>
  </si>
  <si>
    <t>PMEGP</t>
  </si>
  <si>
    <t xml:space="preserve">TABLE No.11(I) Government Sponsored Scheme wise NPA  </t>
  </si>
  <si>
    <t>Gross NPA</t>
  </si>
  <si>
    <t xml:space="preserve"> NPA % Against Total Outstanding of Scheme</t>
  </si>
  <si>
    <t>No</t>
  </si>
  <si>
    <t>Amount</t>
  </si>
  <si>
    <t>BANK OF BARODA</t>
  </si>
  <si>
    <t>BANK OF INDIA</t>
  </si>
  <si>
    <t>BANK OF MAHARASHTRA</t>
  </si>
  <si>
    <t>CANARA BANK</t>
  </si>
  <si>
    <t>CENTRAL BANK OF INDIA</t>
  </si>
  <si>
    <t>INDIAN BANK</t>
  </si>
  <si>
    <t>INDIAN OVERSEAS BANK</t>
  </si>
  <si>
    <t>PUNJAB AND SIND BANK</t>
  </si>
  <si>
    <t>PUNJAB NATIONAL BANK</t>
  </si>
  <si>
    <t>STATE BANK OF INDIA</t>
  </si>
  <si>
    <t>UCO BANK</t>
  </si>
  <si>
    <t>UNION BANK OF INDIA</t>
  </si>
  <si>
    <t>SUB TOTAL (PSUs)</t>
  </si>
  <si>
    <t>AXIS BANK</t>
  </si>
  <si>
    <t>BANDHAN BANK</t>
  </si>
  <si>
    <t>CITY UNION BANK</t>
  </si>
  <si>
    <t>DCB BANK</t>
  </si>
  <si>
    <t>FEDERAL BANK</t>
  </si>
  <si>
    <t>HDFC BANK</t>
  </si>
  <si>
    <t>ICICI BANK</t>
  </si>
  <si>
    <t>IDBI BANK</t>
  </si>
  <si>
    <t>IDFC FIRST BANK</t>
  </si>
  <si>
    <t>INDUSIND BANK</t>
  </si>
  <si>
    <t>J &amp; K BANK</t>
  </si>
  <si>
    <t>KARNATAKA BANK</t>
  </si>
  <si>
    <t>KARUR VYSYA BANK</t>
  </si>
  <si>
    <t>KOTAK MAHINDRA BANK</t>
  </si>
  <si>
    <t>DBS BANK INDIA (E-LVB)</t>
  </si>
  <si>
    <t>RBL BANK</t>
  </si>
  <si>
    <t>SOUTH INDIAN BANK</t>
  </si>
  <si>
    <t>TAMILNAD MERCANTILE BANK</t>
  </si>
  <si>
    <t>YES BANK</t>
  </si>
  <si>
    <t>SUB TOTAL (PRIVATE BANKs)</t>
  </si>
  <si>
    <t>APEX BANK</t>
  </si>
  <si>
    <t>SUB TOTAL (COOP.BANKs)</t>
  </si>
  <si>
    <t>CHATTISGARH RRB</t>
  </si>
  <si>
    <t xml:space="preserve">SUB TOTAL  (RRBs) </t>
  </si>
  <si>
    <t>AU SMALL FIN.BANK</t>
  </si>
  <si>
    <t>EQUITAS SMALL FIN. BANK</t>
  </si>
  <si>
    <t>ESAF SMALL FIN. BANK</t>
  </si>
  <si>
    <t>FINCARE SMALL FIN. BANK</t>
  </si>
  <si>
    <t>JANA SMALL FIN. BANK</t>
  </si>
  <si>
    <t>SURYODAY SMALL FIN. BANK</t>
  </si>
  <si>
    <t>UJJIVAN SMALL FIN. BANK</t>
  </si>
  <si>
    <t>UTKARSH SMALL FIN. BANK</t>
  </si>
  <si>
    <t>SUB TOTAL (SMALL FIN. BANK)</t>
  </si>
  <si>
    <t>AIRTEL PAYMENTS BANK</t>
  </si>
  <si>
    <t>JIO PAYMENTS BANK</t>
  </si>
  <si>
    <t>FINO PAYMENTS BANK</t>
  </si>
  <si>
    <t>PAYTM  PAYMENTS BANK</t>
  </si>
  <si>
    <t>INDIA POST PAYMENTS BANK</t>
  </si>
  <si>
    <t>NSDL  PAYMENTS  BANK</t>
  </si>
  <si>
    <t>SUB TOTAL (PAYMENT BANK)</t>
  </si>
  <si>
    <t>GRAND TOTAL</t>
  </si>
  <si>
    <t>TABLE No.11 (J)</t>
  </si>
  <si>
    <t xml:space="preserve">TABLE No.11(J) Government Sponsored Scheme wise NPA  </t>
  </si>
  <si>
    <t xml:space="preserve">    NRLM</t>
  </si>
  <si>
    <t>TABLE No.11 (K)</t>
  </si>
  <si>
    <t xml:space="preserve">TABLE No.11(K) Government Sponsored Scheme wise NPA  </t>
  </si>
  <si>
    <t xml:space="preserve">  NULM</t>
  </si>
  <si>
    <t>NPA % Against Total Outstanding of Scheme</t>
  </si>
  <si>
    <t>TABLE No.11 (L)</t>
  </si>
  <si>
    <t xml:space="preserve">TABLE No.11(L) Government Sponsored Scheme wise NPA  </t>
  </si>
  <si>
    <t>AADIVASI SWAROJAGAAR YOJANA</t>
  </si>
  <si>
    <t>TABLE No.11 (M)</t>
  </si>
  <si>
    <t>Government Sponsored Scheme wise NPA</t>
  </si>
  <si>
    <t xml:space="preserve">TABLE No.11(M) Government Sponsored Scheme wise NPA  </t>
  </si>
  <si>
    <t>ANTYODAYA SWAROJAGAR YOJANA</t>
  </si>
  <si>
    <t>TABLE No.11 (N)</t>
  </si>
  <si>
    <t xml:space="preserve">BANK SCHEME WISE NPA  </t>
  </si>
  <si>
    <t xml:space="preserve">TABLE No.11(N) Government Sponsored Scheme wise NPA  </t>
  </si>
  <si>
    <t xml:space="preserve">Total of NPA in GSS </t>
  </si>
  <si>
    <t>TABLE No.11 (O-1)</t>
  </si>
  <si>
    <t xml:space="preserve">Government Sponsored Scheme wise NPA </t>
  </si>
  <si>
    <t xml:space="preserve">TABLE No.11(O-1) Government Sponsored Scheme wise NPA  </t>
  </si>
  <si>
    <t xml:space="preserve">  Shishu</t>
  </si>
  <si>
    <t>TABLE No.11 (O-2)</t>
  </si>
  <si>
    <t xml:space="preserve">TABLE No.11(O-2) Government Sponsored Scheme wise NPA  </t>
  </si>
  <si>
    <t xml:space="preserve"> Kishor</t>
  </si>
  <si>
    <t>TABLE No.11 (O-3)</t>
  </si>
  <si>
    <t xml:space="preserve">TABLE No.11(O-3) Government Sponsored Scheme wise NPA  </t>
  </si>
  <si>
    <t xml:space="preserve"> Tarun</t>
  </si>
  <si>
    <t>TABLE No.11 (O)</t>
  </si>
  <si>
    <t xml:space="preserve">TABLE No.11(O) Government Sponsored Scheme wise NPA  </t>
  </si>
  <si>
    <t xml:space="preserve">   MUDRA YOJANA</t>
  </si>
  <si>
    <t>TABLE No.11 (P)</t>
  </si>
  <si>
    <t xml:space="preserve">TABLE No.11(P) Government Sponsored Scheme wise NPA  </t>
  </si>
  <si>
    <t>TABLE No.11 (Q)</t>
  </si>
  <si>
    <t xml:space="preserve">TABLE No.11(Q) Government Sponsored Scheme wise NPA  </t>
  </si>
  <si>
    <t xml:space="preserve">  PM SVANidhi NPA</t>
  </si>
  <si>
    <r>
      <t xml:space="preserve">Government Sponsored Scheme wise NPA </t>
    </r>
    <r>
      <rPr>
        <b/>
        <sz val="16"/>
        <color theme="1"/>
        <rFont val="Calibri"/>
        <family val="2"/>
        <scheme val="minor"/>
      </rPr>
      <t>(</t>
    </r>
  </si>
  <si>
    <t xml:space="preserve"> (Amt. in crores)</t>
  </si>
  <si>
    <t>As on 31.12.2023</t>
  </si>
  <si>
    <t>As on 31.03.2021</t>
  </si>
  <si>
    <t>As on 31.03.2022</t>
  </si>
  <si>
    <t>As on 31.03.2023</t>
  </si>
  <si>
    <t xml:space="preserve">    Stand up India Scheme</t>
  </si>
  <si>
    <t>npa n os  sudhir</t>
  </si>
  <si>
    <t>Loan
Outstanding as on
Current Quarter End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</si>
</sst>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3"/>
      <name val="Arial"/>
      <family val="2"/>
    </font>
    <font>
      <b/>
      <sz val="12"/>
      <name val="Arial"/>
      <family val="2"/>
    </font>
    <font>
      <b/>
      <sz val="10.5"/>
      <name val="Arial"/>
      <family val="2"/>
    </font>
    <font>
      <b/>
      <sz val="10"/>
      <name val="Arial"/>
      <family val="2"/>
    </font>
    <font>
      <b/>
      <sz val="11"/>
      <name val="Arial"/>
      <family val="2"/>
    </font>
    <font>
      <sz val="10"/>
      <color theme="1"/>
      <name val="Calibri"/>
      <family val="2"/>
      <scheme val="minor"/>
    </font>
    <font>
      <b/>
      <sz val="14"/>
      <name val="Arial"/>
      <family val="2"/>
    </font>
    <font>
      <b/>
      <sz val="10"/>
      <color theme="1"/>
      <name val="Calibri"/>
      <family val="2"/>
      <scheme val="minor"/>
    </font>
    <font>
      <sz val="12"/>
      <name val="Arial"/>
      <family val="2"/>
    </font>
    <font>
      <b/>
      <sz val="16"/>
      <name val="Arial"/>
      <family val="2"/>
    </font>
    <font>
      <sz val="16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2"/>
      <color rgb="FFFF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71">
    <xf numFmtId="0" fontId="0" fillId="0" borderId="0" xfId="0"/>
    <xf numFmtId="0" fontId="1" fillId="0" borderId="0" xfId="1"/>
    <xf numFmtId="0" fontId="1" fillId="0" borderId="0" xfId="1"/>
    <xf numFmtId="0" fontId="5" fillId="0" borderId="0" xfId="1" applyFont="1"/>
    <xf numFmtId="0" fontId="5" fillId="0" borderId="0" xfId="1" applyFont="1"/>
    <xf numFmtId="2" fontId="1" fillId="0" borderId="0" xfId="1" applyNumberFormat="1"/>
    <xf numFmtId="2" fontId="1" fillId="2" borderId="0" xfId="1" applyNumberFormat="1" applyFill="1"/>
    <xf numFmtId="2" fontId="1" fillId="0" borderId="0" xfId="1" applyNumberFormat="1"/>
    <xf numFmtId="2" fontId="1" fillId="2" borderId="0" xfId="1" applyNumberFormat="1" applyFill="1"/>
    <xf numFmtId="0" fontId="5" fillId="0" borderId="0" xfId="1" applyFont="1" applyAlignment="1">
      <alignment horizontal="center" vertical="center"/>
    </xf>
    <xf numFmtId="0" fontId="5" fillId="0" borderId="0" xfId="1" applyFont="1" applyAlignment="1">
      <alignment horizontal="center" vertical="center"/>
    </xf>
    <xf numFmtId="0" fontId="5" fillId="0" borderId="0" xfId="1" applyFont="1" applyAlignment="1">
      <alignment horizontal="center" vertical="center" wrapText="1"/>
    </xf>
    <xf numFmtId="0" fontId="5" fillId="0" borderId="0" xfId="1" applyFont="1" applyAlignment="1">
      <alignment horizontal="center" vertical="center" wrapText="1"/>
    </xf>
    <xf numFmtId="0" fontId="5" fillId="0" borderId="0" xfId="1" applyFont="1" applyAlignment="1">
      <alignment horizontal="center" vertical="top" wrapText="1"/>
    </xf>
    <xf numFmtId="0" fontId="5" fillId="0" borderId="0" xfId="1" applyFont="1" applyAlignment="1">
      <alignment horizontal="center" vertical="top" wrapText="1"/>
    </xf>
    <xf numFmtId="2" fontId="5" fillId="0" borderId="0" xfId="1" applyNumberFormat="1" applyFont="1"/>
    <xf numFmtId="2" fontId="5" fillId="2" borderId="0" xfId="1" applyNumberFormat="1" applyFont="1" applyFill="1"/>
    <xf numFmtId="2" fontId="5" fillId="0" borderId="0" xfId="1" applyNumberFormat="1" applyFont="1"/>
    <xf numFmtId="2" fontId="5" fillId="2" borderId="0" xfId="1" applyNumberFormat="1" applyFont="1" applyFill="1"/>
    <xf numFmtId="1" fontId="1" fillId="0" borderId="0" xfId="1" applyNumberFormat="1"/>
    <xf numFmtId="1" fontId="1" fillId="0" borderId="0" xfId="1" applyNumberFormat="1"/>
    <xf numFmtId="2" fontId="5" fillId="0" borderId="1" xfId="1" applyNumberFormat="1" applyFont="1" applyBorder="1" applyAlignment="1">
      <alignment horizontal="center" vertical="center" wrapText="1"/>
    </xf>
    <xf numFmtId="2" fontId="5" fillId="0" borderId="1" xfId="1" applyNumberFormat="1" applyFont="1" applyBorder="1" applyAlignment="1">
      <alignment horizontal="center" vertical="center" wrapText="1"/>
    </xf>
    <xf numFmtId="2" fontId="5" fillId="0" borderId="1" xfId="1" applyNumberFormat="1" applyFont="1" applyBorder="1" applyAlignment="1">
      <alignment horizontal="center" vertical="center"/>
    </xf>
    <xf numFmtId="1" fontId="5" fillId="0" borderId="1" xfId="1" applyNumberFormat="1" applyFont="1" applyBorder="1" applyAlignment="1">
      <alignment horizontal="center" vertical="center"/>
    </xf>
    <xf numFmtId="0" fontId="10" fillId="0" borderId="5" xfId="1" applyFont="1" applyBorder="1"/>
    <xf numFmtId="0" fontId="10" fillId="0" borderId="5" xfId="1" applyFont="1" applyBorder="1" applyAlignment="1">
      <alignment horizontal="left"/>
    </xf>
    <xf numFmtId="2" fontId="10" fillId="0" borderId="5" xfId="1" applyNumberFormat="1" applyFont="1" applyBorder="1"/>
    <xf numFmtId="2" fontId="10" fillId="2" borderId="5" xfId="1" applyNumberFormat="1" applyFont="1" applyFill="1" applyBorder="1"/>
    <xf numFmtId="1" fontId="10" fillId="0" borderId="5" xfId="1" applyNumberFormat="1" applyFont="1" applyBorder="1"/>
    <xf numFmtId="0" fontId="10" fillId="0" borderId="0" xfId="1" applyFont="1"/>
    <xf numFmtId="2" fontId="3" fillId="0" borderId="5" xfId="1" applyNumberFormat="1" applyFont="1" applyBorder="1"/>
    <xf numFmtId="2" fontId="3" fillId="2" borderId="5" xfId="1" applyNumberFormat="1" applyFont="1" applyFill="1" applyBorder="1"/>
    <xf numFmtId="1" fontId="3" fillId="0" borderId="5" xfId="1" applyNumberFormat="1" applyFont="1" applyBorder="1"/>
    <xf numFmtId="0" fontId="3" fillId="0" borderId="0" xfId="1" applyFont="1"/>
    <xf numFmtId="0" fontId="3" fillId="0" borderId="5" xfId="1" applyFont="1" applyBorder="1"/>
    <xf numFmtId="0" fontId="11" fillId="0" borderId="0" xfId="1" applyFont="1" applyBorder="1" applyAlignment="1">
      <alignment vertical="center"/>
    </xf>
    <xf numFmtId="0" fontId="5" fillId="0" borderId="0" xfId="1" applyFont="1" applyBorder="1"/>
    <xf numFmtId="0" fontId="6" fillId="0" borderId="0" xfId="1" applyFont="1" applyBorder="1"/>
    <xf numFmtId="0" fontId="5" fillId="0" borderId="0" xfId="1" applyFont="1" applyBorder="1" applyAlignment="1">
      <alignment vertical="center"/>
    </xf>
    <xf numFmtId="2" fontId="5" fillId="0" borderId="5" xfId="1" applyNumberFormat="1" applyFont="1" applyBorder="1" applyAlignment="1">
      <alignment horizontal="center" vertical="center" wrapText="1"/>
    </xf>
    <xf numFmtId="1" fontId="5" fillId="0" borderId="5" xfId="1" applyNumberFormat="1" applyFont="1" applyBorder="1" applyAlignment="1">
      <alignment horizontal="center" vertical="center"/>
    </xf>
    <xf numFmtId="2" fontId="5" fillId="0" borderId="5" xfId="1" applyNumberFormat="1" applyFont="1" applyBorder="1" applyAlignment="1">
      <alignment horizontal="center" vertical="center"/>
    </xf>
    <xf numFmtId="0" fontId="14" fillId="0" borderId="0" xfId="1" applyFont="1"/>
    <xf numFmtId="2" fontId="11" fillId="0" borderId="0" xfId="1" applyNumberFormat="1" applyFont="1" applyBorder="1" applyAlignment="1">
      <alignment horizontal="center" vertical="center" wrapText="1"/>
    </xf>
    <xf numFmtId="0" fontId="12" fillId="0" borderId="0" xfId="0" applyFont="1" applyBorder="1" applyAlignment="1">
      <alignment horizontal="center" vertical="center" wrapText="1"/>
    </xf>
    <xf numFmtId="0" fontId="12" fillId="0" borderId="0" xfId="0" applyFont="1" applyBorder="1" applyAlignment="1">
      <alignment vertical="center" wrapText="1"/>
    </xf>
    <xf numFmtId="2" fontId="3" fillId="0" borderId="0" xfId="1" applyNumberFormat="1" applyFont="1" applyBorder="1" applyAlignment="1">
      <alignment horizontal="center"/>
    </xf>
    <xf numFmtId="0" fontId="2" fillId="0" borderId="0" xfId="1" applyFont="1" applyBorder="1" applyAlignment="1">
      <alignment horizontal="center"/>
    </xf>
    <xf numFmtId="2" fontId="3" fillId="0" borderId="5" xfId="1" applyNumberFormat="1" applyFont="1" applyBorder="1" applyAlignment="1">
      <alignment horizontal="center" vertical="center"/>
    </xf>
    <xf numFmtId="2" fontId="5" fillId="0" borderId="5" xfId="1" applyNumberFormat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/>
    </xf>
    <xf numFmtId="0" fontId="3" fillId="0" borderId="5" xfId="1" applyFont="1" applyBorder="1"/>
    <xf numFmtId="0" fontId="5" fillId="0" borderId="6" xfId="1" applyFont="1" applyBorder="1" applyAlignment="1">
      <alignment horizontal="center" vertical="center" wrapText="1"/>
    </xf>
    <xf numFmtId="0" fontId="5" fillId="0" borderId="7" xfId="1" applyFont="1" applyBorder="1" applyAlignment="1">
      <alignment horizontal="center" vertical="center" wrapText="1"/>
    </xf>
    <xf numFmtId="0" fontId="5" fillId="0" borderId="8" xfId="1" applyFont="1" applyBorder="1" applyAlignment="1">
      <alignment horizontal="center" vertical="center" wrapText="1"/>
    </xf>
    <xf numFmtId="0" fontId="4" fillId="0" borderId="6" xfId="1" applyFont="1" applyBorder="1" applyAlignment="1">
      <alignment horizontal="center" vertical="center" wrapText="1"/>
    </xf>
    <xf numFmtId="0" fontId="4" fillId="0" borderId="7" xfId="1" applyFont="1" applyBorder="1" applyAlignment="1">
      <alignment horizontal="center" vertical="center" wrapText="1"/>
    </xf>
    <xf numFmtId="0" fontId="4" fillId="0" borderId="8" xfId="1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textRotation="180" wrapText="1"/>
    </xf>
    <xf numFmtId="0" fontId="7" fillId="0" borderId="0" xfId="0" applyFont="1" applyAlignment="1">
      <alignment wrapText="1"/>
    </xf>
    <xf numFmtId="0" fontId="9" fillId="0" borderId="0" xfId="0" applyFont="1" applyAlignment="1">
      <alignment wrapText="1"/>
    </xf>
    <xf numFmtId="0" fontId="7" fillId="0" borderId="5" xfId="0" applyFont="1" applyBorder="1" applyAlignment="1">
      <alignment horizontal="center" vertical="center" wrapText="1"/>
    </xf>
    <xf numFmtId="0" fontId="5" fillId="0" borderId="5" xfId="1" applyFont="1" applyBorder="1" applyAlignment="1">
      <alignment horizontal="center" vertical="center" wrapText="1"/>
    </xf>
    <xf numFmtId="0" fontId="4" fillId="0" borderId="5" xfId="1" applyFont="1" applyBorder="1" applyAlignment="1">
      <alignment horizontal="center" vertical="center" wrapText="1"/>
    </xf>
    <xf numFmtId="2" fontId="3" fillId="0" borderId="2" xfId="1" applyNumberFormat="1" applyFont="1" applyBorder="1" applyAlignment="1">
      <alignment horizontal="center" vertical="center"/>
    </xf>
    <xf numFmtId="2" fontId="3" fillId="0" borderId="3" xfId="1" applyNumberFormat="1" applyFont="1" applyBorder="1" applyAlignment="1">
      <alignment horizontal="center" vertical="center"/>
    </xf>
    <xf numFmtId="2" fontId="3" fillId="0" borderId="4" xfId="1" applyNumberFormat="1" applyFont="1" applyBorder="1" applyAlignment="1">
      <alignment horizontal="center" vertical="center"/>
    </xf>
    <xf numFmtId="2" fontId="6" fillId="0" borderId="0" xfId="1" applyNumberFormat="1" applyFont="1" applyBorder="1" applyAlignment="1">
      <alignment horizontal="center"/>
    </xf>
    <xf numFmtId="2" fontId="11" fillId="0" borderId="0" xfId="1" applyNumberFormat="1" applyFont="1" applyBorder="1" applyAlignment="1">
      <alignment vertical="center" wrapText="1"/>
    </xf>
    <xf numFmtId="2" fontId="3" fillId="0" borderId="0" xfId="1" applyNumberFormat="1" applyFont="1" applyBorder="1" applyAlignment="1">
      <alignment horizontal="center" vertical="center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S62"/>
  <sheetViews>
    <sheetView view="pageBreakPreview" topLeftCell="B13" zoomScaleNormal="100" zoomScaleSheetLayoutView="100" workbookViewId="0">
      <selection activeCell="L15" sqref="L15"/>
    </sheetView>
  </sheetViews>
  <sheetFormatPr defaultRowHeight="12.75" x14ac:dyDescent="0.2"/>
  <cols>
    <col min="1" max="1" width="5.7109375" style="2" customWidth="1"/>
    <col min="2" max="2" width="32.7109375" style="2" customWidth="1"/>
    <col min="3" max="5" width="16.85546875" style="7" customWidth="1"/>
    <col min="6" max="6" width="11.85546875" style="8" customWidth="1"/>
    <col min="7" max="7" width="17.28515625" style="7" customWidth="1"/>
    <col min="8" max="8" width="11.28515625" style="20" customWidth="1"/>
    <col min="9" max="9" width="11.28515625" style="7" customWidth="1"/>
    <col min="10" max="10" width="9.7109375" style="1" customWidth="1"/>
    <col min="11" max="203" width="9.140625" style="1" customWidth="1"/>
    <col min="204" max="205" width="9.140625" style="2" customWidth="1"/>
    <col min="206" max="16384" width="9.140625" style="2"/>
  </cols>
  <sheetData>
    <row r="1" spans="1:253" s="36" customFormat="1" ht="29.25" customHeight="1" x14ac:dyDescent="0.25">
      <c r="A1" s="36" t="s">
        <v>0</v>
      </c>
      <c r="C1" s="44" t="s">
        <v>1</v>
      </c>
      <c r="D1" s="45"/>
      <c r="E1" s="45"/>
      <c r="F1" s="45"/>
      <c r="G1" s="45"/>
      <c r="H1" s="46"/>
      <c r="I1" s="46"/>
    </row>
    <row r="2" spans="1:253" s="37" customFormat="1" ht="15.95" customHeight="1" x14ac:dyDescent="0.25">
      <c r="A2" s="47" t="s">
        <v>2</v>
      </c>
      <c r="B2" s="47"/>
      <c r="C2" s="47"/>
      <c r="D2" s="47"/>
      <c r="E2" s="47"/>
      <c r="H2" s="48" t="s">
        <v>102</v>
      </c>
      <c r="I2" s="48"/>
    </row>
    <row r="3" spans="1:253" s="10" customFormat="1" ht="22.5" customHeight="1" x14ac:dyDescent="0.25">
      <c r="A3" s="56" t="s">
        <v>3</v>
      </c>
      <c r="B3" s="53" t="s">
        <v>4</v>
      </c>
      <c r="C3" s="49" t="s">
        <v>5</v>
      </c>
      <c r="D3" s="49"/>
      <c r="E3" s="49"/>
      <c r="F3" s="49"/>
      <c r="G3" s="49"/>
      <c r="H3" s="50" t="s">
        <v>109</v>
      </c>
      <c r="I3" s="62"/>
      <c r="J3" s="59" t="s">
        <v>6</v>
      </c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9"/>
      <c r="AB3" s="9"/>
      <c r="AC3" s="9"/>
      <c r="AD3" s="9"/>
      <c r="AE3" s="9"/>
      <c r="AF3" s="9"/>
      <c r="AG3" s="9"/>
      <c r="AH3" s="9"/>
      <c r="AI3" s="9"/>
      <c r="AJ3" s="9"/>
      <c r="AK3" s="9"/>
      <c r="AL3" s="9"/>
      <c r="AM3" s="9"/>
      <c r="AN3" s="9"/>
      <c r="AO3" s="9"/>
      <c r="AP3" s="9"/>
      <c r="AQ3" s="9"/>
      <c r="AR3" s="9"/>
      <c r="AS3" s="9"/>
      <c r="AT3" s="9"/>
      <c r="AU3" s="9"/>
      <c r="AV3" s="9"/>
      <c r="AW3" s="9"/>
      <c r="AX3" s="9"/>
      <c r="AY3" s="9"/>
      <c r="AZ3" s="9"/>
      <c r="BA3" s="9"/>
      <c r="BB3" s="9"/>
      <c r="BC3" s="9"/>
      <c r="BD3" s="9"/>
      <c r="BE3" s="9"/>
      <c r="BF3" s="9"/>
      <c r="BG3" s="9"/>
      <c r="BH3" s="9"/>
      <c r="BI3" s="9"/>
      <c r="BJ3" s="9"/>
      <c r="BK3" s="9"/>
      <c r="BL3" s="9"/>
      <c r="BM3" s="9"/>
      <c r="BN3" s="9"/>
      <c r="BO3" s="9"/>
      <c r="BP3" s="9"/>
      <c r="BQ3" s="9"/>
      <c r="BR3" s="9"/>
      <c r="BS3" s="9"/>
      <c r="BT3" s="9"/>
      <c r="BU3" s="9"/>
      <c r="BV3" s="9"/>
      <c r="BW3" s="9"/>
      <c r="BX3" s="9"/>
      <c r="BY3" s="9"/>
      <c r="BZ3" s="9"/>
      <c r="CA3" s="9"/>
      <c r="CB3" s="9"/>
      <c r="CC3" s="9"/>
      <c r="CD3" s="9"/>
      <c r="CE3" s="9"/>
      <c r="CF3" s="9"/>
      <c r="CG3" s="9"/>
      <c r="CH3" s="9"/>
      <c r="CI3" s="9"/>
      <c r="CJ3" s="9"/>
      <c r="CK3" s="9"/>
      <c r="CL3" s="9"/>
      <c r="CM3" s="9"/>
      <c r="CN3" s="9"/>
      <c r="CO3" s="9"/>
      <c r="CP3" s="9"/>
      <c r="CQ3" s="9"/>
      <c r="CR3" s="9"/>
      <c r="CS3" s="9"/>
      <c r="CT3" s="9"/>
      <c r="CU3" s="9"/>
      <c r="CV3" s="9"/>
      <c r="CW3" s="9"/>
      <c r="CX3" s="9"/>
      <c r="CY3" s="9"/>
      <c r="CZ3" s="9"/>
      <c r="DA3" s="9"/>
      <c r="DB3" s="9"/>
      <c r="DC3" s="9"/>
      <c r="DD3" s="9"/>
      <c r="DE3" s="9"/>
      <c r="DF3" s="9"/>
      <c r="DG3" s="9"/>
      <c r="DH3" s="9"/>
      <c r="DI3" s="9"/>
      <c r="DJ3" s="9"/>
      <c r="DK3" s="9"/>
      <c r="DL3" s="9"/>
      <c r="DM3" s="9"/>
      <c r="DN3" s="9"/>
      <c r="DO3" s="9"/>
      <c r="DP3" s="9"/>
      <c r="DQ3" s="9"/>
      <c r="DR3" s="9"/>
      <c r="DS3" s="9"/>
      <c r="DT3" s="9"/>
      <c r="DU3" s="9"/>
      <c r="DV3" s="9"/>
      <c r="DW3" s="9"/>
      <c r="DX3" s="9"/>
      <c r="DY3" s="9"/>
      <c r="DZ3" s="9"/>
      <c r="EA3" s="9"/>
      <c r="EB3" s="9"/>
      <c r="EC3" s="9"/>
      <c r="ED3" s="9"/>
      <c r="EE3" s="9"/>
      <c r="EF3" s="9"/>
      <c r="EG3" s="9"/>
      <c r="EH3" s="9"/>
      <c r="EI3" s="9"/>
      <c r="EJ3" s="9"/>
      <c r="EK3" s="9"/>
      <c r="EL3" s="9"/>
      <c r="EM3" s="9"/>
      <c r="EN3" s="9"/>
      <c r="EO3" s="9"/>
      <c r="EP3" s="9"/>
      <c r="EQ3" s="9"/>
      <c r="ER3" s="9"/>
      <c r="ES3" s="9"/>
      <c r="ET3" s="9"/>
      <c r="EU3" s="9"/>
      <c r="EV3" s="9"/>
      <c r="EW3" s="9"/>
      <c r="EX3" s="9"/>
      <c r="EY3" s="9"/>
      <c r="EZ3" s="9"/>
      <c r="FA3" s="9"/>
      <c r="FB3" s="9"/>
      <c r="FC3" s="9"/>
      <c r="FD3" s="9"/>
      <c r="FE3" s="9"/>
      <c r="FF3" s="9"/>
      <c r="FG3" s="9"/>
      <c r="FH3" s="9"/>
      <c r="FI3" s="9"/>
      <c r="FJ3" s="9"/>
      <c r="FK3" s="9"/>
      <c r="FL3" s="9"/>
      <c r="FM3" s="9"/>
      <c r="FN3" s="9"/>
      <c r="FO3" s="9"/>
      <c r="FP3" s="9"/>
      <c r="FQ3" s="9"/>
      <c r="FR3" s="9"/>
      <c r="FS3" s="9"/>
      <c r="FT3" s="9"/>
      <c r="FU3" s="9"/>
      <c r="FV3" s="9"/>
      <c r="FW3" s="9"/>
      <c r="FX3" s="9"/>
      <c r="FY3" s="9"/>
      <c r="FZ3" s="9"/>
      <c r="GA3" s="9"/>
      <c r="GB3" s="9"/>
      <c r="GC3" s="9"/>
      <c r="GD3" s="9"/>
      <c r="GE3" s="9"/>
      <c r="GF3" s="9"/>
      <c r="GG3" s="9"/>
      <c r="GH3" s="9"/>
      <c r="GI3" s="9"/>
      <c r="GJ3" s="9"/>
      <c r="GK3" s="9"/>
      <c r="GL3" s="9"/>
      <c r="GM3" s="9"/>
      <c r="GN3" s="9"/>
      <c r="GO3" s="9"/>
      <c r="GP3" s="9"/>
      <c r="GQ3" s="9"/>
      <c r="GR3" s="9"/>
      <c r="GS3" s="9"/>
      <c r="GT3" s="9"/>
      <c r="GU3" s="9"/>
    </row>
    <row r="4" spans="1:253" s="11" customFormat="1" ht="29.25" customHeight="1" x14ac:dyDescent="0.25">
      <c r="A4" s="57"/>
      <c r="B4" s="54"/>
      <c r="C4" s="40" t="s">
        <v>104</v>
      </c>
      <c r="D4" s="40" t="s">
        <v>105</v>
      </c>
      <c r="E4" s="40" t="s">
        <v>106</v>
      </c>
      <c r="F4" s="50" t="s">
        <v>103</v>
      </c>
      <c r="G4" s="50"/>
      <c r="H4" s="62"/>
      <c r="I4" s="62"/>
      <c r="J4" s="59"/>
      <c r="GV4" s="12"/>
      <c r="GW4" s="12"/>
      <c r="GX4" s="12"/>
      <c r="GY4" s="12"/>
      <c r="GZ4" s="12"/>
      <c r="HA4" s="12"/>
      <c r="HB4" s="12"/>
      <c r="HC4" s="12"/>
      <c r="HD4" s="12"/>
      <c r="HE4" s="12"/>
      <c r="HF4" s="12"/>
      <c r="HG4" s="12"/>
      <c r="HH4" s="12"/>
      <c r="HI4" s="12"/>
      <c r="HJ4" s="12"/>
      <c r="HK4" s="12"/>
      <c r="HL4" s="12"/>
      <c r="HM4" s="12"/>
      <c r="HN4" s="12"/>
      <c r="HO4" s="12"/>
      <c r="HP4" s="12"/>
      <c r="HQ4" s="12"/>
      <c r="HR4" s="12"/>
      <c r="HS4" s="12"/>
      <c r="HT4" s="12"/>
      <c r="HU4" s="12"/>
      <c r="HV4" s="12"/>
      <c r="HW4" s="12"/>
      <c r="HX4" s="12"/>
      <c r="HY4" s="12"/>
      <c r="HZ4" s="12"/>
      <c r="IA4" s="12"/>
      <c r="IB4" s="12"/>
      <c r="IC4" s="12"/>
      <c r="ID4" s="12"/>
      <c r="IE4" s="12"/>
      <c r="IF4" s="12"/>
      <c r="IG4" s="12"/>
      <c r="IH4" s="12"/>
      <c r="II4" s="12"/>
      <c r="IJ4" s="12"/>
      <c r="IK4" s="12"/>
      <c r="IL4" s="12"/>
      <c r="IM4" s="12"/>
      <c r="IN4" s="12"/>
      <c r="IO4" s="12"/>
      <c r="IP4" s="12"/>
      <c r="IQ4" s="12"/>
      <c r="IR4" s="12"/>
      <c r="IS4" s="12"/>
    </row>
    <row r="5" spans="1:253" s="13" customFormat="1" ht="46.5" customHeight="1" x14ac:dyDescent="0.25">
      <c r="A5" s="58"/>
      <c r="B5" s="55"/>
      <c r="C5" s="40" t="s">
        <v>7</v>
      </c>
      <c r="D5" s="40" t="s">
        <v>7</v>
      </c>
      <c r="E5" s="40" t="s">
        <v>7</v>
      </c>
      <c r="F5" s="40" t="s">
        <v>7</v>
      </c>
      <c r="G5" s="40" t="s">
        <v>8</v>
      </c>
      <c r="H5" s="24" t="s">
        <v>9</v>
      </c>
      <c r="I5" s="23" t="s">
        <v>10</v>
      </c>
      <c r="J5" s="59"/>
      <c r="GV5" s="14"/>
      <c r="GW5" s="14"/>
      <c r="GX5" s="14"/>
      <c r="GY5" s="14"/>
      <c r="GZ5" s="14"/>
      <c r="HA5" s="14"/>
      <c r="HB5" s="14"/>
      <c r="HC5" s="14"/>
      <c r="HD5" s="14"/>
      <c r="HE5" s="14"/>
      <c r="HF5" s="14"/>
      <c r="HG5" s="14"/>
      <c r="HH5" s="14"/>
      <c r="HI5" s="14"/>
      <c r="HJ5" s="14"/>
      <c r="HK5" s="14"/>
      <c r="HL5" s="14"/>
      <c r="HM5" s="14"/>
      <c r="HN5" s="14"/>
      <c r="HO5" s="14"/>
      <c r="HP5" s="14"/>
      <c r="HQ5" s="14"/>
      <c r="HR5" s="14"/>
      <c r="HS5" s="14"/>
      <c r="HT5" s="14"/>
      <c r="HU5" s="14"/>
      <c r="HV5" s="14"/>
      <c r="HW5" s="14"/>
      <c r="HX5" s="14"/>
      <c r="HY5" s="14"/>
      <c r="HZ5" s="14"/>
      <c r="IA5" s="14"/>
      <c r="IB5" s="14"/>
      <c r="IC5" s="14"/>
      <c r="ID5" s="14"/>
      <c r="IE5" s="14"/>
      <c r="IF5" s="14"/>
      <c r="IG5" s="14"/>
      <c r="IH5" s="14"/>
      <c r="II5" s="14"/>
      <c r="IJ5" s="14"/>
      <c r="IK5" s="14"/>
      <c r="IL5" s="14"/>
      <c r="IM5" s="14"/>
      <c r="IN5" s="14"/>
      <c r="IO5" s="14"/>
      <c r="IP5" s="14"/>
      <c r="IQ5" s="14"/>
      <c r="IR5" s="14"/>
      <c r="IS5" s="14"/>
    </row>
    <row r="6" spans="1:253" s="30" customFormat="1" ht="15.75" customHeight="1" x14ac:dyDescent="0.2">
      <c r="A6" s="25">
        <v>1</v>
      </c>
      <c r="B6" s="26" t="s">
        <v>11</v>
      </c>
      <c r="C6" s="27">
        <v>3.31</v>
      </c>
      <c r="D6" s="27">
        <v>5.04</v>
      </c>
      <c r="E6" s="27">
        <v>7.02</v>
      </c>
      <c r="F6" s="28">
        <v>7.22</v>
      </c>
      <c r="G6" s="27">
        <f t="shared" ref="G6:G30" si="0">(F6/I6)*100</f>
        <v>8.5393258426966288</v>
      </c>
      <c r="H6" s="29">
        <v>2394</v>
      </c>
      <c r="I6" s="27">
        <v>84.55</v>
      </c>
      <c r="J6" s="60"/>
    </row>
    <row r="7" spans="1:253" s="30" customFormat="1" ht="15.75" customHeight="1" x14ac:dyDescent="0.2">
      <c r="A7" s="25">
        <v>2</v>
      </c>
      <c r="B7" s="26" t="s">
        <v>12</v>
      </c>
      <c r="C7" s="27">
        <v>2.71</v>
      </c>
      <c r="D7" s="27">
        <v>7.01</v>
      </c>
      <c r="E7" s="27">
        <v>8.5299999999999994</v>
      </c>
      <c r="F7" s="28">
        <v>8.99</v>
      </c>
      <c r="G7" s="27">
        <f t="shared" si="0"/>
        <v>19.893781810134985</v>
      </c>
      <c r="H7" s="29">
        <v>1383</v>
      </c>
      <c r="I7" s="27">
        <v>45.19</v>
      </c>
      <c r="J7" s="60"/>
    </row>
    <row r="8" spans="1:253" s="30" customFormat="1" ht="15.75" customHeight="1" x14ac:dyDescent="0.2">
      <c r="A8" s="25">
        <v>3</v>
      </c>
      <c r="B8" s="26" t="s">
        <v>13</v>
      </c>
      <c r="C8" s="27">
        <v>0.32</v>
      </c>
      <c r="D8" s="27">
        <v>0.32</v>
      </c>
      <c r="E8" s="27">
        <v>0</v>
      </c>
      <c r="F8" s="28">
        <v>0</v>
      </c>
      <c r="G8" s="27">
        <f t="shared" si="0"/>
        <v>0</v>
      </c>
      <c r="H8" s="29">
        <v>29</v>
      </c>
      <c r="I8" s="27">
        <v>1.57</v>
      </c>
      <c r="J8" s="60"/>
    </row>
    <row r="9" spans="1:253" s="30" customFormat="1" ht="15.75" customHeight="1" x14ac:dyDescent="0.2">
      <c r="A9" s="25">
        <v>4</v>
      </c>
      <c r="B9" s="26" t="s">
        <v>14</v>
      </c>
      <c r="C9" s="27">
        <v>3.19</v>
      </c>
      <c r="D9" s="27">
        <v>3.51</v>
      </c>
      <c r="E9" s="27">
        <v>3.81</v>
      </c>
      <c r="F9" s="28">
        <v>4.55</v>
      </c>
      <c r="G9" s="27">
        <f t="shared" si="0"/>
        <v>10.282485875706215</v>
      </c>
      <c r="H9" s="29">
        <v>1329</v>
      </c>
      <c r="I9" s="27">
        <v>44.25</v>
      </c>
      <c r="J9" s="60"/>
    </row>
    <row r="10" spans="1:253" s="30" customFormat="1" ht="15.75" customHeight="1" x14ac:dyDescent="0.2">
      <c r="A10" s="25">
        <v>5</v>
      </c>
      <c r="B10" s="26" t="s">
        <v>15</v>
      </c>
      <c r="C10" s="27">
        <v>3.41</v>
      </c>
      <c r="D10" s="27">
        <v>4.96</v>
      </c>
      <c r="E10" s="27">
        <v>0.02</v>
      </c>
      <c r="F10" s="28">
        <v>0.02</v>
      </c>
      <c r="G10" s="27">
        <f t="shared" si="0"/>
        <v>33.333333333333336</v>
      </c>
      <c r="H10" s="29">
        <v>31</v>
      </c>
      <c r="I10" s="27">
        <v>0.06</v>
      </c>
      <c r="J10" s="60"/>
    </row>
    <row r="11" spans="1:253" s="30" customFormat="1" ht="15.75" customHeight="1" x14ac:dyDescent="0.2">
      <c r="A11" s="25">
        <v>6</v>
      </c>
      <c r="B11" s="26" t="s">
        <v>16</v>
      </c>
      <c r="C11" s="27">
        <v>3.08</v>
      </c>
      <c r="D11" s="27">
        <v>3.18</v>
      </c>
      <c r="E11" s="27">
        <v>3.84</v>
      </c>
      <c r="F11" s="28">
        <v>4.03</v>
      </c>
      <c r="G11" s="27">
        <f t="shared" si="0"/>
        <v>24.784747847478474</v>
      </c>
      <c r="H11" s="29">
        <v>667</v>
      </c>
      <c r="I11" s="27">
        <v>16.260000000000002</v>
      </c>
      <c r="J11" s="60"/>
    </row>
    <row r="12" spans="1:253" s="30" customFormat="1" ht="15.75" customHeight="1" x14ac:dyDescent="0.2">
      <c r="A12" s="25">
        <v>7</v>
      </c>
      <c r="B12" s="26" t="s">
        <v>17</v>
      </c>
      <c r="C12" s="27">
        <v>0.18</v>
      </c>
      <c r="D12" s="27">
        <v>0.34</v>
      </c>
      <c r="E12" s="27">
        <v>0.82</v>
      </c>
      <c r="F12" s="28">
        <v>0.81</v>
      </c>
      <c r="G12" s="27">
        <f t="shared" si="0"/>
        <v>8.9502762430939224</v>
      </c>
      <c r="H12" s="29">
        <v>183</v>
      </c>
      <c r="I12" s="27">
        <v>9.0500000000000007</v>
      </c>
      <c r="J12" s="60"/>
    </row>
    <row r="13" spans="1:253" s="30" customFormat="1" ht="15.75" customHeight="1" x14ac:dyDescent="0.2">
      <c r="A13" s="25">
        <v>8</v>
      </c>
      <c r="B13" s="26" t="s">
        <v>18</v>
      </c>
      <c r="C13" s="27">
        <v>0.04</v>
      </c>
      <c r="D13" s="27">
        <v>0.01</v>
      </c>
      <c r="E13" s="27">
        <v>0</v>
      </c>
      <c r="F13" s="28">
        <v>0</v>
      </c>
      <c r="G13" s="27">
        <v>0</v>
      </c>
      <c r="H13" s="29">
        <v>0</v>
      </c>
      <c r="I13" s="27">
        <v>0</v>
      </c>
      <c r="J13" s="60"/>
    </row>
    <row r="14" spans="1:253" s="30" customFormat="1" ht="15.75" customHeight="1" x14ac:dyDescent="0.2">
      <c r="A14" s="25">
        <v>9</v>
      </c>
      <c r="B14" s="26" t="s">
        <v>19</v>
      </c>
      <c r="C14" s="27">
        <v>6.17</v>
      </c>
      <c r="D14" s="27">
        <v>9.4600000000000009</v>
      </c>
      <c r="E14" s="27">
        <v>9.43</v>
      </c>
      <c r="F14" s="28">
        <v>8.56</v>
      </c>
      <c r="G14" s="27">
        <f t="shared" si="0"/>
        <v>16.429942418426105</v>
      </c>
      <c r="H14" s="29">
        <v>1524</v>
      </c>
      <c r="I14" s="27">
        <v>52.1</v>
      </c>
      <c r="J14" s="60"/>
    </row>
    <row r="15" spans="1:253" s="30" customFormat="1" ht="15.75" customHeight="1" x14ac:dyDescent="0.2">
      <c r="A15" s="25">
        <v>10</v>
      </c>
      <c r="B15" s="26" t="s">
        <v>20</v>
      </c>
      <c r="C15" s="27">
        <v>5.69</v>
      </c>
      <c r="D15" s="27">
        <v>7.61</v>
      </c>
      <c r="E15" s="27">
        <v>0</v>
      </c>
      <c r="F15" s="28">
        <v>18.32</v>
      </c>
      <c r="G15" s="27">
        <f t="shared" si="0"/>
        <v>15.937364071335363</v>
      </c>
      <c r="H15" s="29">
        <v>3914</v>
      </c>
      <c r="I15" s="27">
        <v>114.95</v>
      </c>
      <c r="J15" s="60"/>
      <c r="L15" s="43"/>
    </row>
    <row r="16" spans="1:253" s="30" customFormat="1" ht="15.75" customHeight="1" x14ac:dyDescent="0.2">
      <c r="A16" s="25">
        <v>11</v>
      </c>
      <c r="B16" s="26" t="s">
        <v>21</v>
      </c>
      <c r="C16" s="27">
        <v>1.62</v>
      </c>
      <c r="D16" s="27">
        <v>1.93</v>
      </c>
      <c r="E16" s="27">
        <v>2.0299999999999998</v>
      </c>
      <c r="F16" s="28">
        <v>2.3199999999999998</v>
      </c>
      <c r="G16" s="27">
        <f t="shared" si="0"/>
        <v>20.350877192982452</v>
      </c>
      <c r="H16" s="29">
        <v>674</v>
      </c>
      <c r="I16" s="27">
        <v>11.4</v>
      </c>
      <c r="J16" s="60"/>
    </row>
    <row r="17" spans="1:10" s="30" customFormat="1" ht="15.75" customHeight="1" x14ac:dyDescent="0.2">
      <c r="A17" s="25">
        <v>12</v>
      </c>
      <c r="B17" s="26" t="s">
        <v>22</v>
      </c>
      <c r="C17" s="27">
        <v>4.58</v>
      </c>
      <c r="D17" s="27">
        <v>6.61</v>
      </c>
      <c r="E17" s="27">
        <v>2.67</v>
      </c>
      <c r="F17" s="28">
        <v>2.61</v>
      </c>
      <c r="G17" s="27">
        <f t="shared" si="0"/>
        <v>13.509316770186336</v>
      </c>
      <c r="H17" s="29">
        <v>563</v>
      </c>
      <c r="I17" s="27">
        <v>19.32</v>
      </c>
      <c r="J17" s="60"/>
    </row>
    <row r="18" spans="1:10" s="34" customFormat="1" ht="15.75" customHeight="1" x14ac:dyDescent="0.25">
      <c r="A18" s="51" t="s">
        <v>23</v>
      </c>
      <c r="B18" s="52"/>
      <c r="C18" s="31">
        <f>SUM(C6:C17)</f>
        <v>34.299999999999997</v>
      </c>
      <c r="D18" s="31">
        <f>SUM(D6:D17)</f>
        <v>49.98</v>
      </c>
      <c r="E18" s="31">
        <f>SUM(E6:E17)</f>
        <v>38.17</v>
      </c>
      <c r="F18" s="32">
        <f>SUM(F6:F17)</f>
        <v>57.43</v>
      </c>
      <c r="G18" s="31">
        <f t="shared" si="0"/>
        <v>14.404314020566842</v>
      </c>
      <c r="H18" s="33">
        <f>SUM(H6:H17)</f>
        <v>12691</v>
      </c>
      <c r="I18" s="31">
        <f>SUM(I6:I17)</f>
        <v>398.7</v>
      </c>
      <c r="J18" s="61"/>
    </row>
    <row r="19" spans="1:10" s="30" customFormat="1" ht="15.75" customHeight="1" x14ac:dyDescent="0.2">
      <c r="A19" s="25">
        <v>13</v>
      </c>
      <c r="B19" s="26" t="s">
        <v>24</v>
      </c>
      <c r="C19" s="27">
        <v>0</v>
      </c>
      <c r="D19" s="27">
        <v>0</v>
      </c>
      <c r="E19" s="27">
        <v>0</v>
      </c>
      <c r="F19" s="28">
        <v>0.08</v>
      </c>
      <c r="G19" s="27">
        <f t="shared" si="0"/>
        <v>17.021276595744684</v>
      </c>
      <c r="H19" s="29">
        <v>50</v>
      </c>
      <c r="I19" s="27">
        <v>0.47</v>
      </c>
      <c r="J19" s="60"/>
    </row>
    <row r="20" spans="1:10" s="30" customFormat="1" ht="15.75" customHeight="1" x14ac:dyDescent="0.2">
      <c r="A20" s="25">
        <v>14</v>
      </c>
      <c r="B20" s="26" t="s">
        <v>25</v>
      </c>
      <c r="C20" s="27">
        <v>0</v>
      </c>
      <c r="D20" s="27">
        <v>0</v>
      </c>
      <c r="E20" s="27">
        <v>0</v>
      </c>
      <c r="F20" s="28">
        <v>0</v>
      </c>
      <c r="G20" s="27">
        <v>0</v>
      </c>
      <c r="H20" s="29">
        <v>0</v>
      </c>
      <c r="I20" s="27">
        <v>0</v>
      </c>
      <c r="J20" s="60"/>
    </row>
    <row r="21" spans="1:10" s="30" customFormat="1" ht="15.75" customHeight="1" x14ac:dyDescent="0.2">
      <c r="A21" s="25">
        <v>15</v>
      </c>
      <c r="B21" s="26" t="s">
        <v>26</v>
      </c>
      <c r="C21" s="27">
        <v>0</v>
      </c>
      <c r="D21" s="27">
        <v>0</v>
      </c>
      <c r="E21" s="27">
        <v>0</v>
      </c>
      <c r="F21" s="28">
        <v>0</v>
      </c>
      <c r="G21" s="27">
        <v>0</v>
      </c>
      <c r="H21" s="29">
        <v>0</v>
      </c>
      <c r="I21" s="27">
        <v>0</v>
      </c>
      <c r="J21" s="60"/>
    </row>
    <row r="22" spans="1:10" s="30" customFormat="1" ht="15.75" customHeight="1" x14ac:dyDescent="0.2">
      <c r="A22" s="25">
        <v>16</v>
      </c>
      <c r="B22" s="26" t="s">
        <v>27</v>
      </c>
      <c r="C22" s="27">
        <v>0</v>
      </c>
      <c r="D22" s="27">
        <v>0</v>
      </c>
      <c r="E22" s="27">
        <v>0</v>
      </c>
      <c r="F22" s="28">
        <v>0</v>
      </c>
      <c r="G22" s="27">
        <v>0</v>
      </c>
      <c r="H22" s="29">
        <v>0</v>
      </c>
      <c r="I22" s="27">
        <v>0</v>
      </c>
      <c r="J22" s="60"/>
    </row>
    <row r="23" spans="1:10" s="30" customFormat="1" ht="15.75" customHeight="1" x14ac:dyDescent="0.2">
      <c r="A23" s="25">
        <v>17</v>
      </c>
      <c r="B23" s="26" t="s">
        <v>28</v>
      </c>
      <c r="C23" s="27">
        <v>0</v>
      </c>
      <c r="D23" s="27">
        <v>0</v>
      </c>
      <c r="E23" s="27">
        <v>0</v>
      </c>
      <c r="F23" s="28">
        <v>0</v>
      </c>
      <c r="G23" s="27">
        <v>0</v>
      </c>
      <c r="H23" s="29">
        <v>0</v>
      </c>
      <c r="I23" s="27">
        <v>0</v>
      </c>
      <c r="J23" s="60"/>
    </row>
    <row r="24" spans="1:10" s="30" customFormat="1" ht="15.75" customHeight="1" x14ac:dyDescent="0.2">
      <c r="A24" s="25">
        <v>18</v>
      </c>
      <c r="B24" s="26" t="s">
        <v>29</v>
      </c>
      <c r="C24" s="27">
        <v>0</v>
      </c>
      <c r="D24" s="27">
        <v>0</v>
      </c>
      <c r="E24" s="27">
        <v>0</v>
      </c>
      <c r="F24" s="28">
        <v>0.02</v>
      </c>
      <c r="G24" s="27">
        <f t="shared" si="0"/>
        <v>50</v>
      </c>
      <c r="H24" s="29">
        <v>3</v>
      </c>
      <c r="I24" s="27">
        <v>0.04</v>
      </c>
      <c r="J24" s="60"/>
    </row>
    <row r="25" spans="1:10" s="30" customFormat="1" ht="15.75" customHeight="1" x14ac:dyDescent="0.2">
      <c r="A25" s="25">
        <v>19</v>
      </c>
      <c r="B25" s="26" t="s">
        <v>30</v>
      </c>
      <c r="C25" s="27">
        <v>0</v>
      </c>
      <c r="D25" s="27">
        <v>0.12</v>
      </c>
      <c r="E25" s="27">
        <v>0.02</v>
      </c>
      <c r="F25" s="28">
        <v>0.01</v>
      </c>
      <c r="G25" s="27">
        <f t="shared" si="0"/>
        <v>9.0909090909090917</v>
      </c>
      <c r="H25" s="29">
        <v>10</v>
      </c>
      <c r="I25" s="27">
        <v>0.11</v>
      </c>
      <c r="J25" s="60"/>
    </row>
    <row r="26" spans="1:10" s="30" customFormat="1" ht="15.75" customHeight="1" x14ac:dyDescent="0.2">
      <c r="A26" s="25">
        <v>20</v>
      </c>
      <c r="B26" s="26" t="s">
        <v>31</v>
      </c>
      <c r="C26" s="27">
        <v>0.46</v>
      </c>
      <c r="D26" s="27">
        <v>1.02</v>
      </c>
      <c r="E26" s="27">
        <v>0.81</v>
      </c>
      <c r="F26" s="28">
        <v>1.04</v>
      </c>
      <c r="G26" s="27">
        <f t="shared" si="0"/>
        <v>7.6134699853587122</v>
      </c>
      <c r="H26" s="29">
        <v>312</v>
      </c>
      <c r="I26" s="27">
        <v>13.66</v>
      </c>
      <c r="J26" s="60"/>
    </row>
    <row r="27" spans="1:10" s="30" customFormat="1" ht="15.75" customHeight="1" x14ac:dyDescent="0.2">
      <c r="A27" s="25">
        <v>21</v>
      </c>
      <c r="B27" s="26" t="s">
        <v>32</v>
      </c>
      <c r="C27" s="27">
        <v>0</v>
      </c>
      <c r="D27" s="27">
        <v>0</v>
      </c>
      <c r="E27" s="27">
        <v>0</v>
      </c>
      <c r="F27" s="28">
        <v>0</v>
      </c>
      <c r="G27" s="27">
        <v>0</v>
      </c>
      <c r="H27" s="29">
        <v>0</v>
      </c>
      <c r="I27" s="27">
        <v>0</v>
      </c>
      <c r="J27" s="60"/>
    </row>
    <row r="28" spans="1:10" s="30" customFormat="1" ht="15.75" customHeight="1" x14ac:dyDescent="0.2">
      <c r="A28" s="25">
        <v>22</v>
      </c>
      <c r="B28" s="26" t="s">
        <v>33</v>
      </c>
      <c r="C28" s="27">
        <v>0</v>
      </c>
      <c r="D28" s="27">
        <v>0</v>
      </c>
      <c r="E28" s="27">
        <v>0</v>
      </c>
      <c r="F28" s="28">
        <v>0</v>
      </c>
      <c r="G28" s="27">
        <v>0</v>
      </c>
      <c r="H28" s="29">
        <v>0</v>
      </c>
      <c r="I28" s="27">
        <v>0</v>
      </c>
      <c r="J28" s="60"/>
    </row>
    <row r="29" spans="1:10" s="30" customFormat="1" ht="15.75" customHeight="1" x14ac:dyDescent="0.2">
      <c r="A29" s="25">
        <v>23</v>
      </c>
      <c r="B29" s="26" t="s">
        <v>34</v>
      </c>
      <c r="C29" s="27">
        <v>0</v>
      </c>
      <c r="D29" s="27">
        <v>0</v>
      </c>
      <c r="E29" s="27">
        <v>0</v>
      </c>
      <c r="F29" s="28">
        <v>0</v>
      </c>
      <c r="G29" s="27">
        <f t="shared" si="0"/>
        <v>0</v>
      </c>
      <c r="H29" s="29">
        <v>1</v>
      </c>
      <c r="I29" s="27">
        <v>0.06</v>
      </c>
      <c r="J29" s="60"/>
    </row>
    <row r="30" spans="1:10" s="30" customFormat="1" ht="15.75" customHeight="1" x14ac:dyDescent="0.2">
      <c r="A30" s="25">
        <v>24</v>
      </c>
      <c r="B30" s="26" t="s">
        <v>35</v>
      </c>
      <c r="C30" s="27">
        <v>0</v>
      </c>
      <c r="D30" s="27">
        <v>0</v>
      </c>
      <c r="E30" s="27">
        <v>0.02</v>
      </c>
      <c r="F30" s="28">
        <v>0.02</v>
      </c>
      <c r="G30" s="27">
        <f t="shared" si="0"/>
        <v>2.8571428571428572</v>
      </c>
      <c r="H30" s="29">
        <v>7</v>
      </c>
      <c r="I30" s="27">
        <v>0.7</v>
      </c>
      <c r="J30" s="60"/>
    </row>
    <row r="31" spans="1:10" s="30" customFormat="1" ht="15.75" customHeight="1" x14ac:dyDescent="0.2">
      <c r="A31" s="25">
        <v>25</v>
      </c>
      <c r="B31" s="26" t="s">
        <v>36</v>
      </c>
      <c r="C31" s="27">
        <v>0</v>
      </c>
      <c r="D31" s="27">
        <v>0</v>
      </c>
      <c r="E31" s="27">
        <v>0</v>
      </c>
      <c r="F31" s="28">
        <v>0</v>
      </c>
      <c r="G31" s="27">
        <v>0</v>
      </c>
      <c r="H31" s="29">
        <v>0</v>
      </c>
      <c r="I31" s="27">
        <v>0</v>
      </c>
      <c r="J31" s="60"/>
    </row>
    <row r="32" spans="1:10" s="30" customFormat="1" ht="15.75" customHeight="1" x14ac:dyDescent="0.2">
      <c r="A32" s="25">
        <v>26</v>
      </c>
      <c r="B32" s="26" t="s">
        <v>37</v>
      </c>
      <c r="C32" s="27">
        <v>0</v>
      </c>
      <c r="D32" s="27">
        <v>0</v>
      </c>
      <c r="E32" s="27">
        <v>0</v>
      </c>
      <c r="F32" s="28">
        <v>0</v>
      </c>
      <c r="G32" s="27">
        <v>0</v>
      </c>
      <c r="H32" s="29">
        <v>0</v>
      </c>
      <c r="I32" s="27">
        <v>0</v>
      </c>
      <c r="J32" s="60"/>
    </row>
    <row r="33" spans="1:10" s="30" customFormat="1" ht="15.75" customHeight="1" x14ac:dyDescent="0.2">
      <c r="A33" s="25">
        <v>27</v>
      </c>
      <c r="B33" s="26" t="s">
        <v>38</v>
      </c>
      <c r="C33" s="27">
        <v>0</v>
      </c>
      <c r="D33" s="27">
        <v>0</v>
      </c>
      <c r="E33" s="27">
        <v>0</v>
      </c>
      <c r="F33" s="28">
        <v>0</v>
      </c>
      <c r="G33" s="27">
        <v>0</v>
      </c>
      <c r="H33" s="29">
        <v>0</v>
      </c>
      <c r="I33" s="27">
        <v>0</v>
      </c>
      <c r="J33" s="60"/>
    </row>
    <row r="34" spans="1:10" s="30" customFormat="1" ht="15.75" customHeight="1" x14ac:dyDescent="0.2">
      <c r="A34" s="25">
        <v>28</v>
      </c>
      <c r="B34" s="26" t="s">
        <v>39</v>
      </c>
      <c r="C34" s="27">
        <v>0</v>
      </c>
      <c r="D34" s="27">
        <v>0</v>
      </c>
      <c r="E34" s="27">
        <v>0</v>
      </c>
      <c r="F34" s="28">
        <v>0</v>
      </c>
      <c r="G34" s="27">
        <v>0</v>
      </c>
      <c r="H34" s="29">
        <v>0</v>
      </c>
      <c r="I34" s="27">
        <v>0</v>
      </c>
      <c r="J34" s="60"/>
    </row>
    <row r="35" spans="1:10" s="30" customFormat="1" ht="15.75" customHeight="1" x14ac:dyDescent="0.2">
      <c r="A35" s="25">
        <v>29</v>
      </c>
      <c r="B35" s="26" t="s">
        <v>40</v>
      </c>
      <c r="C35" s="27">
        <v>0</v>
      </c>
      <c r="D35" s="27">
        <v>0</v>
      </c>
      <c r="E35" s="27">
        <v>0</v>
      </c>
      <c r="F35" s="28">
        <v>0</v>
      </c>
      <c r="G35" s="27">
        <v>0</v>
      </c>
      <c r="H35" s="29">
        <v>0</v>
      </c>
      <c r="I35" s="27">
        <v>0</v>
      </c>
      <c r="J35" s="60"/>
    </row>
    <row r="36" spans="1:10" s="30" customFormat="1" ht="15.75" customHeight="1" x14ac:dyDescent="0.2">
      <c r="A36" s="25">
        <v>30</v>
      </c>
      <c r="B36" s="26" t="s">
        <v>41</v>
      </c>
      <c r="C36" s="27">
        <v>0</v>
      </c>
      <c r="D36" s="27">
        <v>0</v>
      </c>
      <c r="E36" s="27">
        <v>0</v>
      </c>
      <c r="F36" s="28">
        <v>0</v>
      </c>
      <c r="G36" s="27">
        <v>0</v>
      </c>
      <c r="H36" s="29">
        <v>0</v>
      </c>
      <c r="I36" s="27">
        <v>0</v>
      </c>
      <c r="J36" s="60"/>
    </row>
    <row r="37" spans="1:10" s="30" customFormat="1" ht="15.75" customHeight="1" x14ac:dyDescent="0.2">
      <c r="A37" s="25">
        <v>31</v>
      </c>
      <c r="B37" s="26" t="s">
        <v>42</v>
      </c>
      <c r="C37" s="27">
        <v>0</v>
      </c>
      <c r="D37" s="27">
        <v>0</v>
      </c>
      <c r="E37" s="27">
        <v>0</v>
      </c>
      <c r="F37" s="28">
        <v>0</v>
      </c>
      <c r="G37" s="27">
        <v>0</v>
      </c>
      <c r="H37" s="29">
        <v>0</v>
      </c>
      <c r="I37" s="27">
        <v>0</v>
      </c>
      <c r="J37" s="60"/>
    </row>
    <row r="38" spans="1:10" s="34" customFormat="1" ht="15.75" customHeight="1" x14ac:dyDescent="0.25">
      <c r="A38" s="51" t="s">
        <v>43</v>
      </c>
      <c r="B38" s="52"/>
      <c r="C38" s="31">
        <f>SUM(C19:C37)</f>
        <v>0.46</v>
      </c>
      <c r="D38" s="31">
        <f>SUM(D19:D37)</f>
        <v>1.1400000000000001</v>
      </c>
      <c r="E38" s="31">
        <f>SUM(E19:E37)</f>
        <v>0.85000000000000009</v>
      </c>
      <c r="F38" s="32">
        <f>SUM(F19:F37)</f>
        <v>1.1700000000000002</v>
      </c>
      <c r="G38" s="31">
        <f t="shared" ref="G38:G59" si="1">(F38/I38)*100</f>
        <v>7.7792553191489384</v>
      </c>
      <c r="H38" s="33">
        <f>SUM(H19:H37)</f>
        <v>383</v>
      </c>
      <c r="I38" s="31">
        <f>SUM(I19:I37)</f>
        <v>15.04</v>
      </c>
      <c r="J38" s="61"/>
    </row>
    <row r="39" spans="1:10" s="30" customFormat="1" ht="15.75" customHeight="1" x14ac:dyDescent="0.2">
      <c r="A39" s="25">
        <v>32</v>
      </c>
      <c r="B39" s="26" t="s">
        <v>44</v>
      </c>
      <c r="C39" s="27">
        <v>0</v>
      </c>
      <c r="D39" s="27">
        <v>0</v>
      </c>
      <c r="E39" s="27">
        <v>0</v>
      </c>
      <c r="F39" s="28">
        <v>0</v>
      </c>
      <c r="G39" s="27">
        <v>0</v>
      </c>
      <c r="H39" s="29">
        <v>0</v>
      </c>
      <c r="I39" s="27">
        <v>0</v>
      </c>
      <c r="J39" s="60"/>
    </row>
    <row r="40" spans="1:10" s="34" customFormat="1" ht="15.75" customHeight="1" x14ac:dyDescent="0.25">
      <c r="A40" s="51" t="s">
        <v>45</v>
      </c>
      <c r="B40" s="52"/>
      <c r="C40" s="31">
        <f>SUM(C39:C39)</f>
        <v>0</v>
      </c>
      <c r="D40" s="31">
        <f>SUM(D39:D39)</f>
        <v>0</v>
      </c>
      <c r="E40" s="31">
        <f>SUM(E39:E39)</f>
        <v>0</v>
      </c>
      <c r="F40" s="32">
        <f>SUM(F39:F39)</f>
        <v>0</v>
      </c>
      <c r="G40" s="27">
        <v>0</v>
      </c>
      <c r="H40" s="33">
        <f>SUM(H39:H39)</f>
        <v>0</v>
      </c>
      <c r="I40" s="31">
        <f>SUM(I39:I39)</f>
        <v>0</v>
      </c>
      <c r="J40" s="61"/>
    </row>
    <row r="41" spans="1:10" s="30" customFormat="1" ht="15.75" customHeight="1" x14ac:dyDescent="0.2">
      <c r="A41" s="25">
        <v>33</v>
      </c>
      <c r="B41" s="26" t="s">
        <v>46</v>
      </c>
      <c r="C41" s="27">
        <v>2.42</v>
      </c>
      <c r="D41" s="27">
        <v>2.87</v>
      </c>
      <c r="E41" s="27">
        <v>4.8899999999999997</v>
      </c>
      <c r="F41" s="28">
        <v>9.0299999999999994</v>
      </c>
      <c r="G41" s="27">
        <f t="shared" si="1"/>
        <v>14.353838817358131</v>
      </c>
      <c r="H41" s="29">
        <v>3220</v>
      </c>
      <c r="I41" s="27">
        <v>62.91</v>
      </c>
      <c r="J41" s="60"/>
    </row>
    <row r="42" spans="1:10" s="34" customFormat="1" ht="15.75" customHeight="1" x14ac:dyDescent="0.25">
      <c r="A42" s="51" t="s">
        <v>47</v>
      </c>
      <c r="B42" s="52"/>
      <c r="C42" s="31">
        <f>SUM(C41:C41)</f>
        <v>2.42</v>
      </c>
      <c r="D42" s="31">
        <f>SUM(D41:D41)</f>
        <v>2.87</v>
      </c>
      <c r="E42" s="31">
        <f>SUM(E41:E41)</f>
        <v>4.8899999999999997</v>
      </c>
      <c r="F42" s="32">
        <f>SUM(F41:F41)</f>
        <v>9.0299999999999994</v>
      </c>
      <c r="G42" s="31">
        <f t="shared" si="1"/>
        <v>14.353838817358131</v>
      </c>
      <c r="H42" s="33">
        <f>SUM(H41:H41)</f>
        <v>3220</v>
      </c>
      <c r="I42" s="31">
        <f>SUM(I41:I41)</f>
        <v>62.91</v>
      </c>
      <c r="J42" s="61"/>
    </row>
    <row r="43" spans="1:10" s="30" customFormat="1" ht="15.75" customHeight="1" x14ac:dyDescent="0.2">
      <c r="A43" s="25">
        <v>34</v>
      </c>
      <c r="B43" s="26" t="s">
        <v>48</v>
      </c>
      <c r="C43" s="27">
        <v>0</v>
      </c>
      <c r="D43" s="27">
        <v>0</v>
      </c>
      <c r="E43" s="27">
        <v>0</v>
      </c>
      <c r="F43" s="28">
        <v>0</v>
      </c>
      <c r="G43" s="27">
        <v>0</v>
      </c>
      <c r="H43" s="29">
        <v>0</v>
      </c>
      <c r="I43" s="27">
        <v>0</v>
      </c>
      <c r="J43" s="60"/>
    </row>
    <row r="44" spans="1:10" s="30" customFormat="1" ht="15.75" customHeight="1" x14ac:dyDescent="0.2">
      <c r="A44" s="25">
        <v>35</v>
      </c>
      <c r="B44" s="26" t="s">
        <v>49</v>
      </c>
      <c r="C44" s="27">
        <v>0</v>
      </c>
      <c r="D44" s="27">
        <v>0</v>
      </c>
      <c r="E44" s="27">
        <v>0</v>
      </c>
      <c r="F44" s="28">
        <v>0</v>
      </c>
      <c r="G44" s="27">
        <v>0</v>
      </c>
      <c r="H44" s="29">
        <v>0</v>
      </c>
      <c r="I44" s="27">
        <v>0</v>
      </c>
      <c r="J44" s="60"/>
    </row>
    <row r="45" spans="1:10" s="30" customFormat="1" ht="15.75" customHeight="1" x14ac:dyDescent="0.2">
      <c r="A45" s="25">
        <v>36</v>
      </c>
      <c r="B45" s="26" t="s">
        <v>50</v>
      </c>
      <c r="C45" s="27">
        <v>0</v>
      </c>
      <c r="D45" s="27">
        <v>0</v>
      </c>
      <c r="E45" s="27">
        <v>0</v>
      </c>
      <c r="F45" s="28">
        <v>0</v>
      </c>
      <c r="G45" s="27">
        <v>0</v>
      </c>
      <c r="H45" s="29">
        <v>0</v>
      </c>
      <c r="I45" s="27">
        <v>0</v>
      </c>
      <c r="J45" s="60"/>
    </row>
    <row r="46" spans="1:10" s="30" customFormat="1" ht="15.75" customHeight="1" x14ac:dyDescent="0.2">
      <c r="A46" s="25">
        <v>37</v>
      </c>
      <c r="B46" s="26" t="s">
        <v>51</v>
      </c>
      <c r="C46" s="27">
        <v>0</v>
      </c>
      <c r="D46" s="27">
        <v>0</v>
      </c>
      <c r="E46" s="27">
        <v>0</v>
      </c>
      <c r="F46" s="28">
        <v>0</v>
      </c>
      <c r="G46" s="27">
        <v>0</v>
      </c>
      <c r="H46" s="29">
        <v>0</v>
      </c>
      <c r="I46" s="27">
        <v>0</v>
      </c>
      <c r="J46" s="60"/>
    </row>
    <row r="47" spans="1:10" s="30" customFormat="1" ht="15.75" customHeight="1" x14ac:dyDescent="0.2">
      <c r="A47" s="25">
        <v>38</v>
      </c>
      <c r="B47" s="26" t="s">
        <v>52</v>
      </c>
      <c r="C47" s="27">
        <v>0</v>
      </c>
      <c r="D47" s="27">
        <v>0</v>
      </c>
      <c r="E47" s="27">
        <v>0</v>
      </c>
      <c r="F47" s="28">
        <v>0</v>
      </c>
      <c r="G47" s="27">
        <v>0</v>
      </c>
      <c r="H47" s="29">
        <v>0</v>
      </c>
      <c r="I47" s="27">
        <v>0</v>
      </c>
      <c r="J47" s="60"/>
    </row>
    <row r="48" spans="1:10" s="30" customFormat="1" ht="15.75" customHeight="1" x14ac:dyDescent="0.2">
      <c r="A48" s="25">
        <v>39</v>
      </c>
      <c r="B48" s="26" t="s">
        <v>53</v>
      </c>
      <c r="C48" s="27">
        <v>0</v>
      </c>
      <c r="D48" s="27">
        <v>0</v>
      </c>
      <c r="E48" s="27">
        <v>0</v>
      </c>
      <c r="F48" s="28">
        <v>0</v>
      </c>
      <c r="G48" s="27">
        <v>0</v>
      </c>
      <c r="H48" s="29">
        <v>0</v>
      </c>
      <c r="I48" s="27">
        <v>0</v>
      </c>
      <c r="J48" s="60"/>
    </row>
    <row r="49" spans="1:10" s="30" customFormat="1" ht="15.75" customHeight="1" x14ac:dyDescent="0.2">
      <c r="A49" s="25">
        <v>40</v>
      </c>
      <c r="B49" s="26" t="s">
        <v>54</v>
      </c>
      <c r="C49" s="27">
        <v>0</v>
      </c>
      <c r="D49" s="27">
        <v>0</v>
      </c>
      <c r="E49" s="27">
        <v>0</v>
      </c>
      <c r="F49" s="28">
        <v>0</v>
      </c>
      <c r="G49" s="27">
        <v>0</v>
      </c>
      <c r="H49" s="29">
        <v>0</v>
      </c>
      <c r="I49" s="27">
        <v>0</v>
      </c>
      <c r="J49" s="60"/>
    </row>
    <row r="50" spans="1:10" s="30" customFormat="1" ht="15.75" customHeight="1" x14ac:dyDescent="0.2">
      <c r="A50" s="25">
        <v>41</v>
      </c>
      <c r="B50" s="26" t="s">
        <v>55</v>
      </c>
      <c r="C50" s="27">
        <v>0</v>
      </c>
      <c r="D50" s="27">
        <v>0</v>
      </c>
      <c r="E50" s="27">
        <v>0</v>
      </c>
      <c r="F50" s="28">
        <v>0</v>
      </c>
      <c r="G50" s="27">
        <v>0</v>
      </c>
      <c r="H50" s="29">
        <v>0</v>
      </c>
      <c r="I50" s="27">
        <v>0</v>
      </c>
      <c r="J50" s="60"/>
    </row>
    <row r="51" spans="1:10" s="34" customFormat="1" ht="15.75" customHeight="1" x14ac:dyDescent="0.25">
      <c r="A51" s="51" t="s">
        <v>56</v>
      </c>
      <c r="B51" s="52"/>
      <c r="C51" s="31">
        <f>SUM(C43:C50)</f>
        <v>0</v>
      </c>
      <c r="D51" s="31">
        <f>SUM(D43:D50)</f>
        <v>0</v>
      </c>
      <c r="E51" s="31">
        <f>SUM(E43:E50)</f>
        <v>0</v>
      </c>
      <c r="F51" s="32">
        <f>SUM(F43:F50)</f>
        <v>0</v>
      </c>
      <c r="G51" s="31">
        <v>0</v>
      </c>
      <c r="H51" s="33">
        <f>SUM(H43:H50)</f>
        <v>0</v>
      </c>
      <c r="I51" s="31">
        <f>SUM(I43:I50)</f>
        <v>0</v>
      </c>
      <c r="J51" s="61"/>
    </row>
    <row r="52" spans="1:10" s="30" customFormat="1" ht="15.75" customHeight="1" x14ac:dyDescent="0.2">
      <c r="A52" s="25">
        <v>42</v>
      </c>
      <c r="B52" s="26" t="s">
        <v>57</v>
      </c>
      <c r="C52" s="27">
        <v>0</v>
      </c>
      <c r="D52" s="27">
        <v>0</v>
      </c>
      <c r="E52" s="27">
        <v>0</v>
      </c>
      <c r="F52" s="28">
        <v>0</v>
      </c>
      <c r="G52" s="27">
        <v>0</v>
      </c>
      <c r="H52" s="29">
        <v>0</v>
      </c>
      <c r="I52" s="27">
        <v>0</v>
      </c>
      <c r="J52" s="60"/>
    </row>
    <row r="53" spans="1:10" s="30" customFormat="1" ht="15.75" customHeight="1" x14ac:dyDescent="0.2">
      <c r="A53" s="25">
        <v>43</v>
      </c>
      <c r="B53" s="26" t="s">
        <v>58</v>
      </c>
      <c r="C53" s="27">
        <v>0</v>
      </c>
      <c r="D53" s="27">
        <v>0</v>
      </c>
      <c r="E53" s="27">
        <v>0</v>
      </c>
      <c r="F53" s="28">
        <v>0</v>
      </c>
      <c r="G53" s="27">
        <v>0</v>
      </c>
      <c r="H53" s="29">
        <v>0</v>
      </c>
      <c r="I53" s="27">
        <v>0</v>
      </c>
      <c r="J53" s="60"/>
    </row>
    <row r="54" spans="1:10" s="30" customFormat="1" ht="15.75" customHeight="1" x14ac:dyDescent="0.2">
      <c r="A54" s="25">
        <v>44</v>
      </c>
      <c r="B54" s="26" t="s">
        <v>59</v>
      </c>
      <c r="C54" s="27">
        <v>0</v>
      </c>
      <c r="D54" s="27">
        <v>0</v>
      </c>
      <c r="E54" s="27">
        <v>0</v>
      </c>
      <c r="F54" s="28">
        <v>0</v>
      </c>
      <c r="G54" s="27">
        <v>0</v>
      </c>
      <c r="H54" s="29">
        <v>0</v>
      </c>
      <c r="I54" s="27">
        <v>0</v>
      </c>
      <c r="J54" s="60"/>
    </row>
    <row r="55" spans="1:10" s="30" customFormat="1" ht="15.75" customHeight="1" x14ac:dyDescent="0.2">
      <c r="A55" s="25">
        <v>45</v>
      </c>
      <c r="B55" s="26" t="s">
        <v>60</v>
      </c>
      <c r="C55" s="27">
        <v>0</v>
      </c>
      <c r="D55" s="27">
        <v>0</v>
      </c>
      <c r="E55" s="27">
        <v>0</v>
      </c>
      <c r="F55" s="28">
        <v>0</v>
      </c>
      <c r="G55" s="27">
        <v>0</v>
      </c>
      <c r="H55" s="29">
        <v>0</v>
      </c>
      <c r="I55" s="27">
        <v>0</v>
      </c>
      <c r="J55" s="60"/>
    </row>
    <row r="56" spans="1:10" s="30" customFormat="1" ht="15.75" customHeight="1" x14ac:dyDescent="0.2">
      <c r="A56" s="25">
        <v>46</v>
      </c>
      <c r="B56" s="26" t="s">
        <v>61</v>
      </c>
      <c r="C56" s="27">
        <v>0</v>
      </c>
      <c r="D56" s="27">
        <v>0</v>
      </c>
      <c r="E56" s="27">
        <v>0</v>
      </c>
      <c r="F56" s="28">
        <v>0</v>
      </c>
      <c r="G56" s="27">
        <v>0</v>
      </c>
      <c r="H56" s="29">
        <v>0</v>
      </c>
      <c r="I56" s="27">
        <v>0</v>
      </c>
      <c r="J56" s="60"/>
    </row>
    <row r="57" spans="1:10" s="30" customFormat="1" ht="15.75" customHeight="1" x14ac:dyDescent="0.2">
      <c r="A57" s="25">
        <v>47</v>
      </c>
      <c r="B57" s="26" t="s">
        <v>62</v>
      </c>
      <c r="C57" s="27">
        <v>0</v>
      </c>
      <c r="D57" s="27">
        <v>0</v>
      </c>
      <c r="E57" s="27">
        <v>0</v>
      </c>
      <c r="F57" s="28">
        <v>0</v>
      </c>
      <c r="G57" s="27">
        <v>0</v>
      </c>
      <c r="H57" s="29">
        <v>0</v>
      </c>
      <c r="I57" s="27">
        <v>0</v>
      </c>
      <c r="J57" s="60"/>
    </row>
    <row r="58" spans="1:10" s="34" customFormat="1" ht="15.75" customHeight="1" x14ac:dyDescent="0.25">
      <c r="A58" s="51" t="s">
        <v>63</v>
      </c>
      <c r="B58" s="52"/>
      <c r="C58" s="31">
        <f>SUM(C52:C57)</f>
        <v>0</v>
      </c>
      <c r="D58" s="31">
        <f>SUM(D52:D57)</f>
        <v>0</v>
      </c>
      <c r="E58" s="31">
        <f>SUM(E52:E57)</f>
        <v>0</v>
      </c>
      <c r="F58" s="32">
        <f>SUM(F52:F57)</f>
        <v>0</v>
      </c>
      <c r="G58" s="27">
        <v>0</v>
      </c>
      <c r="H58" s="33">
        <f>SUM(H52:H57)</f>
        <v>0</v>
      </c>
      <c r="I58" s="31">
        <f>SUM(I52:I57)</f>
        <v>0</v>
      </c>
      <c r="J58" s="61"/>
    </row>
    <row r="59" spans="1:10" s="34" customFormat="1" ht="15.75" customHeight="1" x14ac:dyDescent="0.25">
      <c r="A59" s="51" t="s">
        <v>64</v>
      </c>
      <c r="B59" s="52"/>
      <c r="C59" s="31">
        <f>SUM(C18+C38+C40+C42+C51+C58)</f>
        <v>37.18</v>
      </c>
      <c r="D59" s="31">
        <f>SUM(D18+D38+D40+D42+D51+D58)</f>
        <v>53.989999999999995</v>
      </c>
      <c r="E59" s="31">
        <f>SUM(E18+E38+E40+E42+E51+E58)</f>
        <v>43.910000000000004</v>
      </c>
      <c r="F59" s="32">
        <f>SUM(F18+F38+F40+F42+F51+F58)</f>
        <v>67.63</v>
      </c>
      <c r="G59" s="31">
        <f t="shared" si="1"/>
        <v>14.188607993286478</v>
      </c>
      <c r="H59" s="33">
        <f>SUM(H18+H38+H40+H42+H51+H58)</f>
        <v>16294</v>
      </c>
      <c r="I59" s="31">
        <f>SUM(I18+I38+I40+I42+I51+I58)</f>
        <v>476.65</v>
      </c>
    </row>
    <row r="60" spans="1:10" s="1" customFormat="1" x14ac:dyDescent="0.2">
      <c r="C60" s="5"/>
      <c r="D60" s="5"/>
      <c r="E60" s="5"/>
      <c r="F60" s="6"/>
      <c r="G60" s="5"/>
      <c r="H60" s="19"/>
      <c r="I60" s="5"/>
    </row>
    <row r="61" spans="1:10" s="1" customFormat="1" x14ac:dyDescent="0.2">
      <c r="C61" s="5"/>
      <c r="D61" s="5"/>
      <c r="E61" s="5"/>
      <c r="F61" s="6"/>
      <c r="G61" s="5"/>
      <c r="H61" s="19"/>
      <c r="I61" s="5"/>
    </row>
    <row r="62" spans="1:10" s="1" customFormat="1" x14ac:dyDescent="0.2">
      <c r="C62" s="5"/>
      <c r="D62" s="5"/>
      <c r="E62" s="5"/>
      <c r="F62" s="6"/>
      <c r="G62" s="5"/>
      <c r="H62" s="19"/>
      <c r="I62" s="5"/>
    </row>
  </sheetData>
  <sheetProtection selectLockedCells="1" selectUnlockedCells="1"/>
  <mergeCells count="16">
    <mergeCell ref="A59:B59"/>
    <mergeCell ref="B3:B5"/>
    <mergeCell ref="A3:A5"/>
    <mergeCell ref="J3:J58"/>
    <mergeCell ref="H3:I4"/>
    <mergeCell ref="A18:B18"/>
    <mergeCell ref="A38:B38"/>
    <mergeCell ref="A40:B40"/>
    <mergeCell ref="A42:B42"/>
    <mergeCell ref="A51:B51"/>
    <mergeCell ref="A58:B58"/>
    <mergeCell ref="C1:I1"/>
    <mergeCell ref="A2:E2"/>
    <mergeCell ref="H2:I2"/>
    <mergeCell ref="C3:G3"/>
    <mergeCell ref="F4:G4"/>
  </mergeCells>
  <printOptions horizontalCentered="1" verticalCentered="1"/>
  <pageMargins left="0" right="0" top="0.15748031496062992" bottom="0.15748031496062992" header="0.51181102362204722" footer="0.51181102362204722"/>
  <pageSetup paperSize="9" scale="55" firstPageNumber="0" orientation="landscape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S63"/>
  <sheetViews>
    <sheetView view="pageBreakPreview" zoomScaleNormal="100" zoomScaleSheetLayoutView="100" workbookViewId="0">
      <selection activeCell="O10" sqref="O10"/>
    </sheetView>
  </sheetViews>
  <sheetFormatPr defaultRowHeight="12.75" x14ac:dyDescent="0.2"/>
  <cols>
    <col min="1" max="1" width="5.7109375" style="2" customWidth="1"/>
    <col min="2" max="2" width="32.28515625" style="2" customWidth="1"/>
    <col min="3" max="5" width="18.140625" style="7" customWidth="1"/>
    <col min="6" max="6" width="11.85546875" style="8" customWidth="1"/>
    <col min="7" max="7" width="18.140625" style="7" customWidth="1"/>
    <col min="8" max="8" width="11.42578125" style="20" customWidth="1"/>
    <col min="9" max="9" width="11.42578125" style="7" customWidth="1"/>
    <col min="10" max="10" width="7" style="1" customWidth="1"/>
    <col min="11" max="203" width="9.140625" style="1" customWidth="1"/>
    <col min="204" max="205" width="9.140625" style="2" customWidth="1"/>
    <col min="206" max="16384" width="9.140625" style="2"/>
  </cols>
  <sheetData>
    <row r="1" spans="1:253" s="36" customFormat="1" ht="27" customHeight="1" x14ac:dyDescent="0.25">
      <c r="A1" s="36" t="s">
        <v>65</v>
      </c>
      <c r="C1" s="44" t="s">
        <v>101</v>
      </c>
      <c r="D1" s="45"/>
      <c r="E1" s="45"/>
      <c r="F1" s="45"/>
      <c r="G1" s="45"/>
      <c r="H1" s="46"/>
      <c r="I1" s="46"/>
    </row>
    <row r="2" spans="1:253" s="37" customFormat="1" ht="15.95" customHeight="1" x14ac:dyDescent="0.25">
      <c r="A2" s="47" t="str">
        <f>T11Q!A2</f>
        <v xml:space="preserve"> DATA FOR THE YEAR ENDED  DEC. 2023</v>
      </c>
      <c r="B2" s="47"/>
      <c r="C2" s="47"/>
      <c r="D2" s="47"/>
      <c r="E2" s="47"/>
      <c r="F2" s="47"/>
      <c r="G2" s="47"/>
      <c r="H2" s="48" t="s">
        <v>102</v>
      </c>
      <c r="I2" s="48"/>
      <c r="J2" s="59" t="s">
        <v>66</v>
      </c>
    </row>
    <row r="3" spans="1:253" s="10" customFormat="1" ht="20.25" customHeight="1" x14ac:dyDescent="0.25">
      <c r="A3" s="64" t="s">
        <v>3</v>
      </c>
      <c r="B3" s="63" t="s">
        <v>4</v>
      </c>
      <c r="C3" s="65" t="s">
        <v>67</v>
      </c>
      <c r="D3" s="66"/>
      <c r="E3" s="66"/>
      <c r="F3" s="66"/>
      <c r="G3" s="67"/>
      <c r="H3" s="50" t="s">
        <v>109</v>
      </c>
      <c r="I3" s="62"/>
      <c r="J3" s="5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9"/>
      <c r="AB3" s="9"/>
      <c r="AC3" s="9"/>
      <c r="AD3" s="9"/>
      <c r="AE3" s="9"/>
      <c r="AF3" s="9"/>
      <c r="AG3" s="9"/>
      <c r="AH3" s="9"/>
      <c r="AI3" s="9"/>
      <c r="AJ3" s="9"/>
      <c r="AK3" s="9"/>
      <c r="AL3" s="9"/>
      <c r="AM3" s="9"/>
      <c r="AN3" s="9"/>
      <c r="AO3" s="9"/>
      <c r="AP3" s="9"/>
      <c r="AQ3" s="9"/>
      <c r="AR3" s="9"/>
      <c r="AS3" s="9"/>
      <c r="AT3" s="9"/>
      <c r="AU3" s="9"/>
      <c r="AV3" s="9"/>
      <c r="AW3" s="9"/>
      <c r="AX3" s="9"/>
      <c r="AY3" s="9"/>
      <c r="AZ3" s="9"/>
      <c r="BA3" s="9"/>
      <c r="BB3" s="9"/>
      <c r="BC3" s="9"/>
      <c r="BD3" s="9"/>
      <c r="BE3" s="9"/>
      <c r="BF3" s="9"/>
      <c r="BG3" s="9"/>
      <c r="BH3" s="9"/>
      <c r="BI3" s="9"/>
      <c r="BJ3" s="9"/>
      <c r="BK3" s="9"/>
      <c r="BL3" s="9"/>
      <c r="BM3" s="9"/>
      <c r="BN3" s="9"/>
      <c r="BO3" s="9"/>
      <c r="BP3" s="9"/>
      <c r="BQ3" s="9"/>
      <c r="BR3" s="9"/>
      <c r="BS3" s="9"/>
      <c r="BT3" s="9"/>
      <c r="BU3" s="9"/>
      <c r="BV3" s="9"/>
      <c r="BW3" s="9"/>
      <c r="BX3" s="9"/>
      <c r="BY3" s="9"/>
      <c r="BZ3" s="9"/>
      <c r="CA3" s="9"/>
      <c r="CB3" s="9"/>
      <c r="CC3" s="9"/>
      <c r="CD3" s="9"/>
      <c r="CE3" s="9"/>
      <c r="CF3" s="9"/>
      <c r="CG3" s="9"/>
      <c r="CH3" s="9"/>
      <c r="CI3" s="9"/>
      <c r="CJ3" s="9"/>
      <c r="CK3" s="9"/>
      <c r="CL3" s="9"/>
      <c r="CM3" s="9"/>
      <c r="CN3" s="9"/>
      <c r="CO3" s="9"/>
      <c r="CP3" s="9"/>
      <c r="CQ3" s="9"/>
      <c r="CR3" s="9"/>
      <c r="CS3" s="9"/>
      <c r="CT3" s="9"/>
      <c r="CU3" s="9"/>
      <c r="CV3" s="9"/>
      <c r="CW3" s="9"/>
      <c r="CX3" s="9"/>
      <c r="CY3" s="9"/>
      <c r="CZ3" s="9"/>
      <c r="DA3" s="9"/>
      <c r="DB3" s="9"/>
      <c r="DC3" s="9"/>
      <c r="DD3" s="9"/>
      <c r="DE3" s="9"/>
      <c r="DF3" s="9"/>
      <c r="DG3" s="9"/>
      <c r="DH3" s="9"/>
      <c r="DI3" s="9"/>
      <c r="DJ3" s="9"/>
      <c r="DK3" s="9"/>
      <c r="DL3" s="9"/>
      <c r="DM3" s="9"/>
      <c r="DN3" s="9"/>
      <c r="DO3" s="9"/>
      <c r="DP3" s="9"/>
      <c r="DQ3" s="9"/>
      <c r="DR3" s="9"/>
      <c r="DS3" s="9"/>
      <c r="DT3" s="9"/>
      <c r="DU3" s="9"/>
      <c r="DV3" s="9"/>
      <c r="DW3" s="9"/>
      <c r="DX3" s="9"/>
      <c r="DY3" s="9"/>
      <c r="DZ3" s="9"/>
      <c r="EA3" s="9"/>
      <c r="EB3" s="9"/>
      <c r="EC3" s="9"/>
      <c r="ED3" s="9"/>
      <c r="EE3" s="9"/>
      <c r="EF3" s="9"/>
      <c r="EG3" s="9"/>
      <c r="EH3" s="9"/>
      <c r="EI3" s="9"/>
      <c r="EJ3" s="9"/>
      <c r="EK3" s="9"/>
      <c r="EL3" s="9"/>
      <c r="EM3" s="9"/>
      <c r="EN3" s="9"/>
      <c r="EO3" s="9"/>
      <c r="EP3" s="9"/>
      <c r="EQ3" s="9"/>
      <c r="ER3" s="9"/>
      <c r="ES3" s="9"/>
      <c r="ET3" s="9"/>
      <c r="EU3" s="9"/>
      <c r="EV3" s="9"/>
      <c r="EW3" s="9"/>
      <c r="EX3" s="9"/>
      <c r="EY3" s="9"/>
      <c r="EZ3" s="9"/>
      <c r="FA3" s="9"/>
      <c r="FB3" s="9"/>
      <c r="FC3" s="9"/>
      <c r="FD3" s="9"/>
      <c r="FE3" s="9"/>
      <c r="FF3" s="9"/>
      <c r="FG3" s="9"/>
      <c r="FH3" s="9"/>
      <c r="FI3" s="9"/>
      <c r="FJ3" s="9"/>
      <c r="FK3" s="9"/>
      <c r="FL3" s="9"/>
      <c r="FM3" s="9"/>
      <c r="FN3" s="9"/>
      <c r="FO3" s="9"/>
      <c r="FP3" s="9"/>
      <c r="FQ3" s="9"/>
      <c r="FR3" s="9"/>
      <c r="FS3" s="9"/>
      <c r="FT3" s="9"/>
      <c r="FU3" s="9"/>
      <c r="FV3" s="9"/>
      <c r="FW3" s="9"/>
      <c r="FX3" s="9"/>
      <c r="FY3" s="9"/>
      <c r="FZ3" s="9"/>
      <c r="GA3" s="9"/>
      <c r="GB3" s="9"/>
      <c r="GC3" s="9"/>
      <c r="GD3" s="9"/>
      <c r="GE3" s="9"/>
      <c r="GF3" s="9"/>
      <c r="GG3" s="9"/>
      <c r="GH3" s="9"/>
      <c r="GI3" s="9"/>
      <c r="GJ3" s="9"/>
      <c r="GK3" s="9"/>
      <c r="GL3" s="9"/>
      <c r="GM3" s="9"/>
      <c r="GN3" s="9"/>
      <c r="GO3" s="9"/>
      <c r="GP3" s="9"/>
      <c r="GQ3" s="9"/>
      <c r="GR3" s="9"/>
      <c r="GS3" s="9"/>
      <c r="GT3" s="9"/>
      <c r="GU3" s="9"/>
    </row>
    <row r="4" spans="1:253" s="11" customFormat="1" ht="23.25" customHeight="1" x14ac:dyDescent="0.25">
      <c r="A4" s="64"/>
      <c r="B4" s="63"/>
      <c r="C4" s="40" t="str">
        <f>T11Q!C4</f>
        <v>As on 31.03.2021</v>
      </c>
      <c r="D4" s="40" t="str">
        <f>T11Q!D4</f>
        <v>As on 31.03.2022</v>
      </c>
      <c r="E4" s="40" t="str">
        <f>T11Q!E4</f>
        <v>As on 31.03.2023</v>
      </c>
      <c r="F4" s="50" t="s">
        <v>103</v>
      </c>
      <c r="G4" s="50"/>
      <c r="H4" s="62"/>
      <c r="I4" s="62"/>
      <c r="J4" s="59"/>
      <c r="GV4" s="12"/>
      <c r="GW4" s="12"/>
      <c r="GX4" s="12"/>
      <c r="GY4" s="12"/>
      <c r="GZ4" s="12"/>
      <c r="HA4" s="12"/>
      <c r="HB4" s="12"/>
      <c r="HC4" s="12"/>
      <c r="HD4" s="12"/>
      <c r="HE4" s="12"/>
      <c r="HF4" s="12"/>
      <c r="HG4" s="12"/>
      <c r="HH4" s="12"/>
      <c r="HI4" s="12"/>
      <c r="HJ4" s="12"/>
      <c r="HK4" s="12"/>
      <c r="HL4" s="12"/>
      <c r="HM4" s="12"/>
      <c r="HN4" s="12"/>
      <c r="HO4" s="12"/>
      <c r="HP4" s="12"/>
      <c r="HQ4" s="12"/>
      <c r="HR4" s="12"/>
      <c r="HS4" s="12"/>
      <c r="HT4" s="12"/>
      <c r="HU4" s="12"/>
      <c r="HV4" s="12"/>
      <c r="HW4" s="12"/>
      <c r="HX4" s="12"/>
      <c r="HY4" s="12"/>
      <c r="HZ4" s="12"/>
      <c r="IA4" s="12"/>
      <c r="IB4" s="12"/>
      <c r="IC4" s="12"/>
      <c r="ID4" s="12"/>
      <c r="IE4" s="12"/>
      <c r="IF4" s="12"/>
      <c r="IG4" s="12"/>
      <c r="IH4" s="12"/>
      <c r="II4" s="12"/>
      <c r="IJ4" s="12"/>
      <c r="IK4" s="12"/>
      <c r="IL4" s="12"/>
      <c r="IM4" s="12"/>
      <c r="IN4" s="12"/>
      <c r="IO4" s="12"/>
      <c r="IP4" s="12"/>
      <c r="IQ4" s="12"/>
      <c r="IR4" s="12"/>
      <c r="IS4" s="12"/>
    </row>
    <row r="5" spans="1:253" s="11" customFormat="1" ht="41.25" customHeight="1" x14ac:dyDescent="0.25">
      <c r="A5" s="64"/>
      <c r="B5" s="63"/>
      <c r="C5" s="40" t="s">
        <v>7</v>
      </c>
      <c r="D5" s="40" t="s">
        <v>7</v>
      </c>
      <c r="E5" s="40" t="s">
        <v>7</v>
      </c>
      <c r="F5" s="40" t="s">
        <v>7</v>
      </c>
      <c r="G5" s="40" t="s">
        <v>8</v>
      </c>
      <c r="H5" s="41" t="s">
        <v>9</v>
      </c>
      <c r="I5" s="42" t="s">
        <v>10</v>
      </c>
      <c r="J5" s="59"/>
      <c r="GV5" s="12"/>
      <c r="GW5" s="12"/>
      <c r="GX5" s="12"/>
      <c r="GY5" s="12"/>
      <c r="GZ5" s="12"/>
      <c r="HA5" s="12"/>
      <c r="HB5" s="12"/>
      <c r="HC5" s="12"/>
      <c r="HD5" s="12"/>
      <c r="HE5" s="12"/>
      <c r="HF5" s="12"/>
      <c r="HG5" s="12"/>
      <c r="HH5" s="12"/>
      <c r="HI5" s="12"/>
      <c r="HJ5" s="12"/>
      <c r="HK5" s="12"/>
      <c r="HL5" s="12"/>
      <c r="HM5" s="12"/>
      <c r="HN5" s="12"/>
      <c r="HO5" s="12"/>
      <c r="HP5" s="12"/>
      <c r="HQ5" s="12"/>
      <c r="HR5" s="12"/>
      <c r="HS5" s="12"/>
      <c r="HT5" s="12"/>
      <c r="HU5" s="12"/>
      <c r="HV5" s="12"/>
      <c r="HW5" s="12"/>
      <c r="HX5" s="12"/>
      <c r="HY5" s="12"/>
      <c r="HZ5" s="12"/>
      <c r="IA5" s="12"/>
      <c r="IB5" s="12"/>
      <c r="IC5" s="12"/>
      <c r="ID5" s="12"/>
      <c r="IE5" s="12"/>
      <c r="IF5" s="12"/>
      <c r="IG5" s="12"/>
      <c r="IH5" s="12"/>
      <c r="II5" s="12"/>
      <c r="IJ5" s="12"/>
      <c r="IK5" s="12"/>
      <c r="IL5" s="12"/>
      <c r="IM5" s="12"/>
      <c r="IN5" s="12"/>
      <c r="IO5" s="12"/>
      <c r="IP5" s="12"/>
      <c r="IQ5" s="12"/>
      <c r="IR5" s="12"/>
      <c r="IS5" s="12"/>
    </row>
    <row r="6" spans="1:253" s="30" customFormat="1" ht="15.75" customHeight="1" x14ac:dyDescent="0.2">
      <c r="A6" s="25">
        <v>1</v>
      </c>
      <c r="B6" s="26" t="s">
        <v>11</v>
      </c>
      <c r="C6" s="27">
        <v>2.02</v>
      </c>
      <c r="D6" s="27">
        <v>2.13</v>
      </c>
      <c r="E6" s="27">
        <v>3.92</v>
      </c>
      <c r="F6" s="28">
        <v>3.31</v>
      </c>
      <c r="G6" s="27">
        <f t="shared" ref="G6:G26" si="0">(F6/I6)*100</f>
        <v>1.7641102169162715</v>
      </c>
      <c r="H6" s="29">
        <v>11161</v>
      </c>
      <c r="I6" s="27">
        <v>187.63</v>
      </c>
      <c r="J6" s="60"/>
    </row>
    <row r="7" spans="1:253" s="30" customFormat="1" ht="15.75" customHeight="1" x14ac:dyDescent="0.2">
      <c r="A7" s="25">
        <v>2</v>
      </c>
      <c r="B7" s="26" t="s">
        <v>12</v>
      </c>
      <c r="C7" s="27">
        <v>0.79</v>
      </c>
      <c r="D7" s="27">
        <v>1.97</v>
      </c>
      <c r="E7" s="27">
        <v>1.93</v>
      </c>
      <c r="F7" s="28">
        <v>1.94</v>
      </c>
      <c r="G7" s="27">
        <f t="shared" si="0"/>
        <v>4.7972304648862512</v>
      </c>
      <c r="H7" s="29">
        <v>2782</v>
      </c>
      <c r="I7" s="27">
        <v>40.44</v>
      </c>
      <c r="J7" s="60"/>
    </row>
    <row r="8" spans="1:253" s="30" customFormat="1" ht="15.75" customHeight="1" x14ac:dyDescent="0.2">
      <c r="A8" s="25">
        <v>3</v>
      </c>
      <c r="B8" s="26" t="s">
        <v>13</v>
      </c>
      <c r="C8" s="27">
        <v>0.48</v>
      </c>
      <c r="D8" s="27">
        <v>0.48</v>
      </c>
      <c r="E8" s="27">
        <v>0</v>
      </c>
      <c r="F8" s="28">
        <v>0</v>
      </c>
      <c r="G8" s="27">
        <f t="shared" si="0"/>
        <v>0</v>
      </c>
      <c r="H8" s="29">
        <v>420</v>
      </c>
      <c r="I8" s="27">
        <v>5.85</v>
      </c>
      <c r="J8" s="60"/>
    </row>
    <row r="9" spans="1:253" s="30" customFormat="1" ht="15.75" customHeight="1" x14ac:dyDescent="0.2">
      <c r="A9" s="25">
        <v>4</v>
      </c>
      <c r="B9" s="26" t="s">
        <v>14</v>
      </c>
      <c r="C9" s="27">
        <v>0.34</v>
      </c>
      <c r="D9" s="27">
        <v>0.15</v>
      </c>
      <c r="E9" s="27">
        <v>7.0000000000000007E-2</v>
      </c>
      <c r="F9" s="28">
        <v>0.06</v>
      </c>
      <c r="G9" s="27">
        <f t="shared" si="0"/>
        <v>0.23157082207641835</v>
      </c>
      <c r="H9" s="29">
        <v>1612</v>
      </c>
      <c r="I9" s="27">
        <v>25.91</v>
      </c>
      <c r="J9" s="60"/>
    </row>
    <row r="10" spans="1:253" s="30" customFormat="1" ht="15.75" customHeight="1" x14ac:dyDescent="0.2">
      <c r="A10" s="25">
        <v>5</v>
      </c>
      <c r="B10" s="26" t="s">
        <v>15</v>
      </c>
      <c r="C10" s="27">
        <v>2.36</v>
      </c>
      <c r="D10" s="27">
        <v>5.78</v>
      </c>
      <c r="E10" s="27">
        <v>4.03</v>
      </c>
      <c r="F10" s="28">
        <v>5.21</v>
      </c>
      <c r="G10" s="27">
        <f t="shared" si="0"/>
        <v>2.453958833780792</v>
      </c>
      <c r="H10" s="29">
        <v>8133</v>
      </c>
      <c r="I10" s="27">
        <v>212.31</v>
      </c>
      <c r="J10" s="60"/>
    </row>
    <row r="11" spans="1:253" s="30" customFormat="1" ht="15.75" customHeight="1" x14ac:dyDescent="0.2">
      <c r="A11" s="25">
        <v>6</v>
      </c>
      <c r="B11" s="26" t="s">
        <v>16</v>
      </c>
      <c r="C11" s="27">
        <v>0.02</v>
      </c>
      <c r="D11" s="27">
        <v>0.39</v>
      </c>
      <c r="E11" s="27">
        <v>0.92</v>
      </c>
      <c r="F11" s="28">
        <v>2.1</v>
      </c>
      <c r="G11" s="27">
        <f t="shared" si="0"/>
        <v>4.8431734317343178</v>
      </c>
      <c r="H11" s="29">
        <v>2997</v>
      </c>
      <c r="I11" s="27">
        <v>43.36</v>
      </c>
      <c r="J11" s="60"/>
    </row>
    <row r="12" spans="1:253" s="30" customFormat="1" ht="15.75" customHeight="1" x14ac:dyDescent="0.2">
      <c r="A12" s="25">
        <v>7</v>
      </c>
      <c r="B12" s="26" t="s">
        <v>17</v>
      </c>
      <c r="C12" s="27">
        <v>0.11</v>
      </c>
      <c r="D12" s="27">
        <v>0.42</v>
      </c>
      <c r="E12" s="27">
        <v>0</v>
      </c>
      <c r="F12" s="28">
        <v>0</v>
      </c>
      <c r="G12" s="27">
        <f t="shared" si="0"/>
        <v>0</v>
      </c>
      <c r="H12" s="29">
        <v>1375</v>
      </c>
      <c r="I12" s="27">
        <v>17.63</v>
      </c>
      <c r="J12" s="60"/>
    </row>
    <row r="13" spans="1:253" s="30" customFormat="1" ht="15.75" customHeight="1" x14ac:dyDescent="0.2">
      <c r="A13" s="25">
        <v>8</v>
      </c>
      <c r="B13" s="26" t="s">
        <v>18</v>
      </c>
      <c r="C13" s="27">
        <v>0.04</v>
      </c>
      <c r="D13" s="27">
        <v>0.02</v>
      </c>
      <c r="E13" s="27">
        <v>0</v>
      </c>
      <c r="F13" s="28">
        <v>0</v>
      </c>
      <c r="G13" s="27">
        <v>0</v>
      </c>
      <c r="H13" s="29">
        <v>0</v>
      </c>
      <c r="I13" s="27">
        <v>0</v>
      </c>
      <c r="J13" s="60"/>
    </row>
    <row r="14" spans="1:253" s="30" customFormat="1" ht="15.75" customHeight="1" x14ac:dyDescent="0.2">
      <c r="A14" s="25">
        <v>9</v>
      </c>
      <c r="B14" s="26" t="s">
        <v>19</v>
      </c>
      <c r="C14" s="27">
        <v>18.34</v>
      </c>
      <c r="D14" s="27">
        <v>5.28</v>
      </c>
      <c r="E14" s="27">
        <v>5.04</v>
      </c>
      <c r="F14" s="28">
        <v>3.34</v>
      </c>
      <c r="G14" s="27">
        <f t="shared" si="0"/>
        <v>4.0386940749697704</v>
      </c>
      <c r="H14" s="29">
        <v>5482</v>
      </c>
      <c r="I14" s="27">
        <v>82.7</v>
      </c>
      <c r="J14" s="60"/>
    </row>
    <row r="15" spans="1:253" s="30" customFormat="1" ht="15.75" customHeight="1" x14ac:dyDescent="0.2">
      <c r="A15" s="25">
        <v>10</v>
      </c>
      <c r="B15" s="26" t="s">
        <v>20</v>
      </c>
      <c r="C15" s="27">
        <v>2.0499999999999998</v>
      </c>
      <c r="D15" s="27">
        <v>1.37</v>
      </c>
      <c r="E15" s="27">
        <v>0</v>
      </c>
      <c r="F15" s="28">
        <v>2.4300000000000002</v>
      </c>
      <c r="G15" s="27">
        <f t="shared" si="0"/>
        <v>0.77922077922077926</v>
      </c>
      <c r="H15" s="29">
        <v>15023</v>
      </c>
      <c r="I15" s="27">
        <v>311.85000000000002</v>
      </c>
      <c r="J15" s="60"/>
      <c r="L15" s="43" t="s">
        <v>108</v>
      </c>
    </row>
    <row r="16" spans="1:253" s="30" customFormat="1" ht="15.75" customHeight="1" x14ac:dyDescent="0.2">
      <c r="A16" s="25">
        <v>11</v>
      </c>
      <c r="B16" s="26" t="s">
        <v>21</v>
      </c>
      <c r="C16" s="27">
        <v>7.01</v>
      </c>
      <c r="D16" s="27">
        <v>0.14000000000000001</v>
      </c>
      <c r="E16" s="27">
        <v>0.23</v>
      </c>
      <c r="F16" s="28">
        <v>0.24</v>
      </c>
      <c r="G16" s="27">
        <f t="shared" si="0"/>
        <v>3.3850493653032436</v>
      </c>
      <c r="H16" s="29">
        <v>546</v>
      </c>
      <c r="I16" s="27">
        <v>7.09</v>
      </c>
      <c r="J16" s="60"/>
    </row>
    <row r="17" spans="1:10" s="30" customFormat="1" ht="15.75" customHeight="1" x14ac:dyDescent="0.2">
      <c r="A17" s="25">
        <v>12</v>
      </c>
      <c r="B17" s="26" t="s">
        <v>22</v>
      </c>
      <c r="C17" s="27">
        <v>2.31</v>
      </c>
      <c r="D17" s="27">
        <v>3.81</v>
      </c>
      <c r="E17" s="27">
        <v>1.99</v>
      </c>
      <c r="F17" s="28">
        <v>1.74</v>
      </c>
      <c r="G17" s="27">
        <f t="shared" si="0"/>
        <v>3.0693243958370084</v>
      </c>
      <c r="H17" s="29">
        <v>3703</v>
      </c>
      <c r="I17" s="27">
        <v>56.69</v>
      </c>
      <c r="J17" s="60"/>
    </row>
    <row r="18" spans="1:10" s="34" customFormat="1" ht="15.75" customHeight="1" x14ac:dyDescent="0.25">
      <c r="A18" s="51" t="s">
        <v>23</v>
      </c>
      <c r="B18" s="52"/>
      <c r="C18" s="31">
        <f>SUM(C6:C17)</f>
        <v>35.870000000000005</v>
      </c>
      <c r="D18" s="31">
        <f>SUM(D6:D17)</f>
        <v>21.94</v>
      </c>
      <c r="E18" s="31">
        <f>SUM(E6:E17)</f>
        <v>18.13</v>
      </c>
      <c r="F18" s="32">
        <f>SUM(F6:F17)</f>
        <v>20.369999999999997</v>
      </c>
      <c r="G18" s="31">
        <f t="shared" si="0"/>
        <v>2.0545458213140213</v>
      </c>
      <c r="H18" s="33">
        <f>SUM(H6:H17)</f>
        <v>53234</v>
      </c>
      <c r="I18" s="31">
        <f>SUM(I6:I17)</f>
        <v>991.46</v>
      </c>
      <c r="J18" s="61"/>
    </row>
    <row r="19" spans="1:10" s="30" customFormat="1" ht="15.75" customHeight="1" x14ac:dyDescent="0.2">
      <c r="A19" s="25">
        <v>13</v>
      </c>
      <c r="B19" s="26" t="s">
        <v>24</v>
      </c>
      <c r="C19" s="27">
        <v>0</v>
      </c>
      <c r="D19" s="27">
        <v>0.26</v>
      </c>
      <c r="E19" s="27">
        <v>0.06</v>
      </c>
      <c r="F19" s="28">
        <v>0.12</v>
      </c>
      <c r="G19" s="27">
        <f t="shared" si="0"/>
        <v>37.5</v>
      </c>
      <c r="H19" s="29">
        <v>65</v>
      </c>
      <c r="I19" s="27">
        <v>0.32</v>
      </c>
      <c r="J19" s="60"/>
    </row>
    <row r="20" spans="1:10" s="30" customFormat="1" ht="15.75" customHeight="1" x14ac:dyDescent="0.2">
      <c r="A20" s="25">
        <v>14</v>
      </c>
      <c r="B20" s="26" t="s">
        <v>25</v>
      </c>
      <c r="C20" s="27">
        <v>0</v>
      </c>
      <c r="D20" s="27">
        <v>0</v>
      </c>
      <c r="E20" s="27">
        <v>0</v>
      </c>
      <c r="F20" s="28">
        <v>0</v>
      </c>
      <c r="G20" s="27">
        <v>0</v>
      </c>
      <c r="H20" s="29">
        <v>0</v>
      </c>
      <c r="I20" s="27">
        <v>0</v>
      </c>
      <c r="J20" s="60"/>
    </row>
    <row r="21" spans="1:10" s="30" customFormat="1" ht="15.75" customHeight="1" x14ac:dyDescent="0.2">
      <c r="A21" s="25">
        <v>15</v>
      </c>
      <c r="B21" s="26" t="s">
        <v>26</v>
      </c>
      <c r="C21" s="27">
        <v>0</v>
      </c>
      <c r="D21" s="27">
        <v>0</v>
      </c>
      <c r="E21" s="27">
        <v>0</v>
      </c>
      <c r="F21" s="28">
        <v>0</v>
      </c>
      <c r="G21" s="27">
        <v>0</v>
      </c>
      <c r="H21" s="29">
        <v>0</v>
      </c>
      <c r="I21" s="27">
        <v>0</v>
      </c>
      <c r="J21" s="60"/>
    </row>
    <row r="22" spans="1:10" s="30" customFormat="1" ht="15.75" customHeight="1" x14ac:dyDescent="0.2">
      <c r="A22" s="25">
        <v>16</v>
      </c>
      <c r="B22" s="26" t="s">
        <v>27</v>
      </c>
      <c r="C22" s="27">
        <v>0</v>
      </c>
      <c r="D22" s="27">
        <v>0</v>
      </c>
      <c r="E22" s="27">
        <v>0</v>
      </c>
      <c r="F22" s="28">
        <v>0</v>
      </c>
      <c r="G22" s="27">
        <v>0</v>
      </c>
      <c r="H22" s="29">
        <v>0</v>
      </c>
      <c r="I22" s="27">
        <v>0</v>
      </c>
      <c r="J22" s="60"/>
    </row>
    <row r="23" spans="1:10" s="30" customFormat="1" ht="15.75" customHeight="1" x14ac:dyDescent="0.2">
      <c r="A23" s="25">
        <v>17</v>
      </c>
      <c r="B23" s="26" t="s">
        <v>28</v>
      </c>
      <c r="C23" s="27">
        <v>0</v>
      </c>
      <c r="D23" s="27">
        <v>0</v>
      </c>
      <c r="E23" s="27">
        <v>0</v>
      </c>
      <c r="F23" s="28">
        <v>0</v>
      </c>
      <c r="G23" s="27">
        <v>0</v>
      </c>
      <c r="H23" s="29">
        <v>0</v>
      </c>
      <c r="I23" s="27">
        <v>0</v>
      </c>
      <c r="J23" s="60"/>
    </row>
    <row r="24" spans="1:10" s="30" customFormat="1" ht="15.75" customHeight="1" x14ac:dyDescent="0.2">
      <c r="A24" s="25">
        <v>18</v>
      </c>
      <c r="B24" s="26" t="s">
        <v>29</v>
      </c>
      <c r="C24" s="27">
        <v>0</v>
      </c>
      <c r="D24" s="27">
        <v>0</v>
      </c>
      <c r="E24" s="27">
        <v>0</v>
      </c>
      <c r="F24" s="28">
        <v>0</v>
      </c>
      <c r="G24" s="27">
        <v>0</v>
      </c>
      <c r="H24" s="29">
        <v>1</v>
      </c>
      <c r="I24" s="27">
        <v>0</v>
      </c>
      <c r="J24" s="60"/>
    </row>
    <row r="25" spans="1:10" s="30" customFormat="1" ht="15.75" customHeight="1" x14ac:dyDescent="0.2">
      <c r="A25" s="25">
        <v>19</v>
      </c>
      <c r="B25" s="26" t="s">
        <v>30</v>
      </c>
      <c r="C25" s="27">
        <v>0</v>
      </c>
      <c r="D25" s="27">
        <v>0</v>
      </c>
      <c r="E25" s="27">
        <v>0</v>
      </c>
      <c r="F25" s="28">
        <v>0</v>
      </c>
      <c r="G25" s="27">
        <f t="shared" si="0"/>
        <v>0</v>
      </c>
      <c r="H25" s="29">
        <v>34</v>
      </c>
      <c r="I25" s="27">
        <v>0.31</v>
      </c>
      <c r="J25" s="60"/>
    </row>
    <row r="26" spans="1:10" s="30" customFormat="1" ht="15.75" customHeight="1" x14ac:dyDescent="0.2">
      <c r="A26" s="25">
        <v>20</v>
      </c>
      <c r="B26" s="26" t="s">
        <v>31</v>
      </c>
      <c r="C26" s="27">
        <v>0.24</v>
      </c>
      <c r="D26" s="27">
        <v>0.36</v>
      </c>
      <c r="E26" s="27">
        <v>0.23</v>
      </c>
      <c r="F26" s="28">
        <v>0.26</v>
      </c>
      <c r="G26" s="27">
        <f t="shared" si="0"/>
        <v>2.3787740164684359</v>
      </c>
      <c r="H26" s="29">
        <v>794</v>
      </c>
      <c r="I26" s="27">
        <v>10.93</v>
      </c>
      <c r="J26" s="60"/>
    </row>
    <row r="27" spans="1:10" s="30" customFormat="1" ht="15.75" customHeight="1" x14ac:dyDescent="0.2">
      <c r="A27" s="25">
        <v>21</v>
      </c>
      <c r="B27" s="26" t="s">
        <v>32</v>
      </c>
      <c r="C27" s="27">
        <v>0</v>
      </c>
      <c r="D27" s="27">
        <v>0</v>
      </c>
      <c r="E27" s="27">
        <v>0</v>
      </c>
      <c r="F27" s="28">
        <v>0</v>
      </c>
      <c r="G27" s="27">
        <v>0</v>
      </c>
      <c r="H27" s="29">
        <v>0</v>
      </c>
      <c r="I27" s="27">
        <v>0</v>
      </c>
      <c r="J27" s="60"/>
    </row>
    <row r="28" spans="1:10" s="30" customFormat="1" ht="15.75" customHeight="1" x14ac:dyDescent="0.2">
      <c r="A28" s="25">
        <v>22</v>
      </c>
      <c r="B28" s="26" t="s">
        <v>33</v>
      </c>
      <c r="C28" s="27">
        <v>0</v>
      </c>
      <c r="D28" s="27">
        <v>0</v>
      </c>
      <c r="E28" s="27">
        <v>0</v>
      </c>
      <c r="F28" s="28">
        <v>0</v>
      </c>
      <c r="G28" s="27">
        <v>0</v>
      </c>
      <c r="H28" s="29">
        <v>0</v>
      </c>
      <c r="I28" s="27">
        <v>0</v>
      </c>
      <c r="J28" s="60"/>
    </row>
    <row r="29" spans="1:10" s="30" customFormat="1" ht="15.75" customHeight="1" x14ac:dyDescent="0.2">
      <c r="A29" s="25">
        <v>23</v>
      </c>
      <c r="B29" s="26" t="s">
        <v>34</v>
      </c>
      <c r="C29" s="27">
        <v>0</v>
      </c>
      <c r="D29" s="27">
        <v>0</v>
      </c>
      <c r="E29" s="27">
        <v>0</v>
      </c>
      <c r="F29" s="28">
        <v>0</v>
      </c>
      <c r="G29" s="27">
        <v>0</v>
      </c>
      <c r="H29" s="29">
        <v>0</v>
      </c>
      <c r="I29" s="27">
        <v>0</v>
      </c>
      <c r="J29" s="60"/>
    </row>
    <row r="30" spans="1:10" s="30" customFormat="1" ht="15.75" customHeight="1" x14ac:dyDescent="0.2">
      <c r="A30" s="25">
        <v>24</v>
      </c>
      <c r="B30" s="26" t="s">
        <v>35</v>
      </c>
      <c r="C30" s="27">
        <v>0</v>
      </c>
      <c r="D30" s="27">
        <v>0</v>
      </c>
      <c r="E30" s="27">
        <v>0</v>
      </c>
      <c r="F30" s="28">
        <v>0</v>
      </c>
      <c r="G30" s="27">
        <v>0</v>
      </c>
      <c r="H30" s="29">
        <v>0</v>
      </c>
      <c r="I30" s="27">
        <v>0</v>
      </c>
      <c r="J30" s="60"/>
    </row>
    <row r="31" spans="1:10" s="30" customFormat="1" ht="15.75" customHeight="1" x14ac:dyDescent="0.2">
      <c r="A31" s="25">
        <v>25</v>
      </c>
      <c r="B31" s="26" t="s">
        <v>36</v>
      </c>
      <c r="C31" s="27">
        <v>0</v>
      </c>
      <c r="D31" s="27">
        <v>0</v>
      </c>
      <c r="E31" s="27">
        <v>0</v>
      </c>
      <c r="F31" s="28">
        <v>0</v>
      </c>
      <c r="G31" s="27">
        <v>0</v>
      </c>
      <c r="H31" s="29">
        <v>0</v>
      </c>
      <c r="I31" s="27">
        <v>0</v>
      </c>
      <c r="J31" s="60"/>
    </row>
    <row r="32" spans="1:10" s="30" customFormat="1" ht="15.75" customHeight="1" x14ac:dyDescent="0.2">
      <c r="A32" s="25">
        <v>26</v>
      </c>
      <c r="B32" s="26" t="s">
        <v>37</v>
      </c>
      <c r="C32" s="27">
        <v>0</v>
      </c>
      <c r="D32" s="27">
        <v>0</v>
      </c>
      <c r="E32" s="27">
        <v>0</v>
      </c>
      <c r="F32" s="28">
        <v>0</v>
      </c>
      <c r="G32" s="27">
        <v>0</v>
      </c>
      <c r="H32" s="29">
        <v>0</v>
      </c>
      <c r="I32" s="27">
        <v>0</v>
      </c>
      <c r="J32" s="60"/>
    </row>
    <row r="33" spans="1:10" s="30" customFormat="1" ht="15.75" customHeight="1" x14ac:dyDescent="0.2">
      <c r="A33" s="25">
        <v>27</v>
      </c>
      <c r="B33" s="26" t="s">
        <v>38</v>
      </c>
      <c r="C33" s="27">
        <v>0</v>
      </c>
      <c r="D33" s="27">
        <v>0</v>
      </c>
      <c r="E33" s="27">
        <v>0</v>
      </c>
      <c r="F33" s="28">
        <v>0</v>
      </c>
      <c r="G33" s="27">
        <v>0</v>
      </c>
      <c r="H33" s="29">
        <v>0</v>
      </c>
      <c r="I33" s="27">
        <v>0</v>
      </c>
      <c r="J33" s="60"/>
    </row>
    <row r="34" spans="1:10" s="30" customFormat="1" ht="15.75" customHeight="1" x14ac:dyDescent="0.2">
      <c r="A34" s="25">
        <v>28</v>
      </c>
      <c r="B34" s="26" t="s">
        <v>39</v>
      </c>
      <c r="C34" s="27">
        <v>0</v>
      </c>
      <c r="D34" s="27">
        <v>0</v>
      </c>
      <c r="E34" s="27">
        <v>0</v>
      </c>
      <c r="F34" s="28">
        <v>0</v>
      </c>
      <c r="G34" s="27">
        <v>0</v>
      </c>
      <c r="H34" s="29">
        <v>0</v>
      </c>
      <c r="I34" s="27">
        <v>0</v>
      </c>
      <c r="J34" s="60"/>
    </row>
    <row r="35" spans="1:10" s="30" customFormat="1" ht="15.75" customHeight="1" x14ac:dyDescent="0.2">
      <c r="A35" s="25">
        <v>29</v>
      </c>
      <c r="B35" s="26" t="s">
        <v>40</v>
      </c>
      <c r="C35" s="27">
        <v>0</v>
      </c>
      <c r="D35" s="27">
        <v>0</v>
      </c>
      <c r="E35" s="27">
        <v>0</v>
      </c>
      <c r="F35" s="28">
        <v>0</v>
      </c>
      <c r="G35" s="27">
        <v>0</v>
      </c>
      <c r="H35" s="29">
        <v>0</v>
      </c>
      <c r="I35" s="27">
        <v>0</v>
      </c>
      <c r="J35" s="60"/>
    </row>
    <row r="36" spans="1:10" s="30" customFormat="1" ht="15.75" customHeight="1" x14ac:dyDescent="0.2">
      <c r="A36" s="25">
        <v>30</v>
      </c>
      <c r="B36" s="26" t="s">
        <v>41</v>
      </c>
      <c r="C36" s="27">
        <v>0</v>
      </c>
      <c r="D36" s="27">
        <v>0</v>
      </c>
      <c r="E36" s="27">
        <v>0</v>
      </c>
      <c r="F36" s="28">
        <v>0</v>
      </c>
      <c r="G36" s="27">
        <v>0</v>
      </c>
      <c r="H36" s="29">
        <v>0</v>
      </c>
      <c r="I36" s="27">
        <v>0</v>
      </c>
      <c r="J36" s="60"/>
    </row>
    <row r="37" spans="1:10" s="30" customFormat="1" ht="15.75" customHeight="1" x14ac:dyDescent="0.2">
      <c r="A37" s="25">
        <v>31</v>
      </c>
      <c r="B37" s="26" t="s">
        <v>42</v>
      </c>
      <c r="C37" s="27">
        <v>0</v>
      </c>
      <c r="D37" s="27">
        <v>0</v>
      </c>
      <c r="E37" s="27">
        <v>0</v>
      </c>
      <c r="F37" s="28">
        <v>0</v>
      </c>
      <c r="G37" s="27">
        <v>0</v>
      </c>
      <c r="H37" s="29">
        <v>0</v>
      </c>
      <c r="I37" s="27">
        <v>0</v>
      </c>
      <c r="J37" s="60"/>
    </row>
    <row r="38" spans="1:10" s="34" customFormat="1" ht="15.75" customHeight="1" x14ac:dyDescent="0.25">
      <c r="A38" s="51" t="s">
        <v>43</v>
      </c>
      <c r="B38" s="52"/>
      <c r="C38" s="31">
        <f>SUM(C19:C37)</f>
        <v>0.24</v>
      </c>
      <c r="D38" s="31">
        <f>SUM(D19:D37)</f>
        <v>0.62</v>
      </c>
      <c r="E38" s="31">
        <f>SUM(E19:E37)</f>
        <v>0.29000000000000004</v>
      </c>
      <c r="F38" s="32">
        <f>SUM(F19:F37)</f>
        <v>0.38</v>
      </c>
      <c r="G38" s="31">
        <f t="shared" ref="G38:G59" si="1">(F38/I38)*100</f>
        <v>3.2871972318339098</v>
      </c>
      <c r="H38" s="33">
        <f>SUM(H19:H37)</f>
        <v>894</v>
      </c>
      <c r="I38" s="31">
        <f>SUM(I19:I37)</f>
        <v>11.56</v>
      </c>
      <c r="J38" s="61"/>
    </row>
    <row r="39" spans="1:10" s="30" customFormat="1" ht="15.75" customHeight="1" x14ac:dyDescent="0.2">
      <c r="A39" s="25">
        <v>32</v>
      </c>
      <c r="B39" s="26" t="s">
        <v>44</v>
      </c>
      <c r="C39" s="27">
        <v>0.86</v>
      </c>
      <c r="D39" s="27">
        <v>16.25</v>
      </c>
      <c r="E39" s="27">
        <v>10.4</v>
      </c>
      <c r="F39" s="28">
        <v>13.52</v>
      </c>
      <c r="G39" s="27">
        <f t="shared" si="1"/>
        <v>45.691111862115577</v>
      </c>
      <c r="H39" s="29">
        <v>2729</v>
      </c>
      <c r="I39" s="27">
        <v>29.59</v>
      </c>
      <c r="J39" s="60"/>
    </row>
    <row r="40" spans="1:10" s="34" customFormat="1" ht="15.75" customHeight="1" x14ac:dyDescent="0.25">
      <c r="A40" s="51" t="s">
        <v>45</v>
      </c>
      <c r="B40" s="52"/>
      <c r="C40" s="31">
        <f>SUM(C39:C39)</f>
        <v>0.86</v>
      </c>
      <c r="D40" s="31">
        <f>SUM(D39:D39)</f>
        <v>16.25</v>
      </c>
      <c r="E40" s="31">
        <f>SUM(E39:E39)</f>
        <v>10.4</v>
      </c>
      <c r="F40" s="32">
        <f>SUM(F39:F39)</f>
        <v>13.52</v>
      </c>
      <c r="G40" s="31">
        <f t="shared" si="1"/>
        <v>45.691111862115577</v>
      </c>
      <c r="H40" s="33">
        <f>SUM(H39:H39)</f>
        <v>2729</v>
      </c>
      <c r="I40" s="31">
        <f>SUM(I39:I39)</f>
        <v>29.59</v>
      </c>
      <c r="J40" s="61"/>
    </row>
    <row r="41" spans="1:10" s="30" customFormat="1" ht="15.75" customHeight="1" x14ac:dyDescent="0.2">
      <c r="A41" s="25">
        <v>33</v>
      </c>
      <c r="B41" s="26" t="s">
        <v>46</v>
      </c>
      <c r="C41" s="27">
        <v>4.45</v>
      </c>
      <c r="D41" s="27">
        <v>7.15</v>
      </c>
      <c r="E41" s="27">
        <v>8.67</v>
      </c>
      <c r="F41" s="28">
        <v>18.309999999999999</v>
      </c>
      <c r="G41" s="27">
        <f t="shared" si="1"/>
        <v>2.3987004310062487</v>
      </c>
      <c r="H41" s="29">
        <v>64688</v>
      </c>
      <c r="I41" s="27">
        <v>763.33</v>
      </c>
      <c r="J41" s="60"/>
    </row>
    <row r="42" spans="1:10" s="34" customFormat="1" ht="15.75" customHeight="1" x14ac:dyDescent="0.25">
      <c r="A42" s="51" t="s">
        <v>47</v>
      </c>
      <c r="B42" s="52"/>
      <c r="C42" s="31">
        <f>SUM(C41:C41)</f>
        <v>4.45</v>
      </c>
      <c r="D42" s="31">
        <f>SUM(D41:D41)</f>
        <v>7.15</v>
      </c>
      <c r="E42" s="31">
        <f>SUM(E41:E41)</f>
        <v>8.67</v>
      </c>
      <c r="F42" s="32">
        <f>SUM(F41:F41)</f>
        <v>18.309999999999999</v>
      </c>
      <c r="G42" s="31">
        <f t="shared" si="1"/>
        <v>2.3987004310062487</v>
      </c>
      <c r="H42" s="33">
        <f>SUM(H41:H41)</f>
        <v>64688</v>
      </c>
      <c r="I42" s="31">
        <f>SUM(I41:I41)</f>
        <v>763.33</v>
      </c>
      <c r="J42" s="61"/>
    </row>
    <row r="43" spans="1:10" s="30" customFormat="1" ht="15.75" customHeight="1" x14ac:dyDescent="0.2">
      <c r="A43" s="25">
        <v>34</v>
      </c>
      <c r="B43" s="26" t="s">
        <v>48</v>
      </c>
      <c r="C43" s="27">
        <v>0</v>
      </c>
      <c r="D43" s="27">
        <v>0</v>
      </c>
      <c r="E43" s="27">
        <v>0</v>
      </c>
      <c r="F43" s="28">
        <v>0</v>
      </c>
      <c r="G43" s="27">
        <v>0</v>
      </c>
      <c r="H43" s="29">
        <v>0</v>
      </c>
      <c r="I43" s="27">
        <v>0</v>
      </c>
      <c r="J43" s="60"/>
    </row>
    <row r="44" spans="1:10" s="30" customFormat="1" ht="15.75" customHeight="1" x14ac:dyDescent="0.2">
      <c r="A44" s="25">
        <v>35</v>
      </c>
      <c r="B44" s="26" t="s">
        <v>49</v>
      </c>
      <c r="C44" s="27">
        <v>0</v>
      </c>
      <c r="D44" s="27">
        <v>0</v>
      </c>
      <c r="E44" s="27">
        <v>0</v>
      </c>
      <c r="F44" s="28">
        <v>0</v>
      </c>
      <c r="G44" s="27">
        <v>0</v>
      </c>
      <c r="H44" s="29">
        <v>0</v>
      </c>
      <c r="I44" s="27">
        <v>0</v>
      </c>
      <c r="J44" s="60"/>
    </row>
    <row r="45" spans="1:10" s="30" customFormat="1" ht="15.75" customHeight="1" x14ac:dyDescent="0.2">
      <c r="A45" s="25">
        <v>36</v>
      </c>
      <c r="B45" s="26" t="s">
        <v>50</v>
      </c>
      <c r="C45" s="27">
        <v>0</v>
      </c>
      <c r="D45" s="27">
        <v>0</v>
      </c>
      <c r="E45" s="27">
        <v>0</v>
      </c>
      <c r="F45" s="28">
        <v>0</v>
      </c>
      <c r="G45" s="27">
        <v>0</v>
      </c>
      <c r="H45" s="29">
        <v>0</v>
      </c>
      <c r="I45" s="27">
        <v>0</v>
      </c>
      <c r="J45" s="60"/>
    </row>
    <row r="46" spans="1:10" s="30" customFormat="1" ht="15.75" customHeight="1" x14ac:dyDescent="0.2">
      <c r="A46" s="25">
        <v>37</v>
      </c>
      <c r="B46" s="26" t="s">
        <v>51</v>
      </c>
      <c r="C46" s="27">
        <v>0</v>
      </c>
      <c r="D46" s="27">
        <v>0</v>
      </c>
      <c r="E46" s="27">
        <v>0</v>
      </c>
      <c r="F46" s="28">
        <v>0</v>
      </c>
      <c r="G46" s="27">
        <v>0</v>
      </c>
      <c r="H46" s="29">
        <v>0</v>
      </c>
      <c r="I46" s="27">
        <v>0</v>
      </c>
      <c r="J46" s="60"/>
    </row>
    <row r="47" spans="1:10" s="30" customFormat="1" ht="15.75" customHeight="1" x14ac:dyDescent="0.2">
      <c r="A47" s="25">
        <v>38</v>
      </c>
      <c r="B47" s="26" t="s">
        <v>52</v>
      </c>
      <c r="C47" s="27">
        <v>0</v>
      </c>
      <c r="D47" s="27">
        <v>0</v>
      </c>
      <c r="E47" s="27">
        <v>0</v>
      </c>
      <c r="F47" s="28">
        <v>0</v>
      </c>
      <c r="G47" s="27">
        <v>0</v>
      </c>
      <c r="H47" s="29">
        <v>0</v>
      </c>
      <c r="I47" s="27">
        <v>0</v>
      </c>
      <c r="J47" s="60"/>
    </row>
    <row r="48" spans="1:10" s="30" customFormat="1" ht="15.75" customHeight="1" x14ac:dyDescent="0.2">
      <c r="A48" s="25">
        <v>39</v>
      </c>
      <c r="B48" s="26" t="s">
        <v>53</v>
      </c>
      <c r="C48" s="27">
        <v>0</v>
      </c>
      <c r="D48" s="27">
        <v>0</v>
      </c>
      <c r="E48" s="27">
        <v>0</v>
      </c>
      <c r="F48" s="28">
        <v>0</v>
      </c>
      <c r="G48" s="27">
        <v>0</v>
      </c>
      <c r="H48" s="29">
        <v>0</v>
      </c>
      <c r="I48" s="27">
        <v>0</v>
      </c>
      <c r="J48" s="60"/>
    </row>
    <row r="49" spans="1:10" s="30" customFormat="1" ht="15.75" customHeight="1" x14ac:dyDescent="0.2">
      <c r="A49" s="25">
        <v>40</v>
      </c>
      <c r="B49" s="26" t="s">
        <v>54</v>
      </c>
      <c r="C49" s="27">
        <v>0</v>
      </c>
      <c r="D49" s="27">
        <v>0</v>
      </c>
      <c r="E49" s="27">
        <v>0</v>
      </c>
      <c r="F49" s="28">
        <v>0</v>
      </c>
      <c r="G49" s="27">
        <v>0</v>
      </c>
      <c r="H49" s="29">
        <v>0</v>
      </c>
      <c r="I49" s="27">
        <v>0</v>
      </c>
      <c r="J49" s="60"/>
    </row>
    <row r="50" spans="1:10" s="30" customFormat="1" ht="15.75" customHeight="1" x14ac:dyDescent="0.2">
      <c r="A50" s="25">
        <v>41</v>
      </c>
      <c r="B50" s="26" t="s">
        <v>55</v>
      </c>
      <c r="C50" s="27">
        <v>0</v>
      </c>
      <c r="D50" s="27">
        <v>0</v>
      </c>
      <c r="E50" s="27">
        <v>0</v>
      </c>
      <c r="F50" s="28">
        <v>0</v>
      </c>
      <c r="G50" s="27">
        <v>0</v>
      </c>
      <c r="H50" s="29">
        <v>0</v>
      </c>
      <c r="I50" s="27">
        <v>0</v>
      </c>
      <c r="J50" s="60"/>
    </row>
    <row r="51" spans="1:10" s="34" customFormat="1" ht="15.75" customHeight="1" x14ac:dyDescent="0.25">
      <c r="A51" s="51" t="s">
        <v>56</v>
      </c>
      <c r="B51" s="52"/>
      <c r="C51" s="31">
        <f>SUM(C43:C50)</f>
        <v>0</v>
      </c>
      <c r="D51" s="31">
        <f>SUM(D43:D50)</f>
        <v>0</v>
      </c>
      <c r="E51" s="31">
        <f>SUM(E43:E50)</f>
        <v>0</v>
      </c>
      <c r="F51" s="32">
        <f>SUM(F43:F50)</f>
        <v>0</v>
      </c>
      <c r="G51" s="31">
        <v>0</v>
      </c>
      <c r="H51" s="33">
        <f>SUM(H43:H50)</f>
        <v>0</v>
      </c>
      <c r="I51" s="31">
        <f>SUM(I43:I50)</f>
        <v>0</v>
      </c>
      <c r="J51" s="61"/>
    </row>
    <row r="52" spans="1:10" s="30" customFormat="1" ht="15.75" customHeight="1" x14ac:dyDescent="0.2">
      <c r="A52" s="25">
        <v>42</v>
      </c>
      <c r="B52" s="26" t="s">
        <v>57</v>
      </c>
      <c r="C52" s="27">
        <v>0</v>
      </c>
      <c r="D52" s="27">
        <v>0</v>
      </c>
      <c r="E52" s="27">
        <v>0</v>
      </c>
      <c r="F52" s="28">
        <v>0</v>
      </c>
      <c r="G52" s="27">
        <v>0</v>
      </c>
      <c r="H52" s="29">
        <v>0</v>
      </c>
      <c r="I52" s="27">
        <v>0</v>
      </c>
      <c r="J52" s="60"/>
    </row>
    <row r="53" spans="1:10" s="30" customFormat="1" ht="15.75" customHeight="1" x14ac:dyDescent="0.2">
      <c r="A53" s="25">
        <v>43</v>
      </c>
      <c r="B53" s="26" t="s">
        <v>58</v>
      </c>
      <c r="C53" s="27">
        <v>0</v>
      </c>
      <c r="D53" s="27">
        <v>0</v>
      </c>
      <c r="E53" s="27">
        <v>0</v>
      </c>
      <c r="F53" s="28">
        <v>0</v>
      </c>
      <c r="G53" s="27">
        <v>0</v>
      </c>
      <c r="H53" s="29">
        <v>0</v>
      </c>
      <c r="I53" s="27">
        <v>0</v>
      </c>
      <c r="J53" s="60"/>
    </row>
    <row r="54" spans="1:10" s="30" customFormat="1" ht="15.75" customHeight="1" x14ac:dyDescent="0.2">
      <c r="A54" s="25">
        <v>44</v>
      </c>
      <c r="B54" s="26" t="s">
        <v>59</v>
      </c>
      <c r="C54" s="27">
        <v>0</v>
      </c>
      <c r="D54" s="27">
        <v>0</v>
      </c>
      <c r="E54" s="27">
        <v>0</v>
      </c>
      <c r="F54" s="28">
        <v>0</v>
      </c>
      <c r="G54" s="27">
        <v>0</v>
      </c>
      <c r="H54" s="29">
        <v>0</v>
      </c>
      <c r="I54" s="27">
        <v>0</v>
      </c>
      <c r="J54" s="60"/>
    </row>
    <row r="55" spans="1:10" s="30" customFormat="1" ht="15.75" customHeight="1" x14ac:dyDescent="0.2">
      <c r="A55" s="25">
        <v>45</v>
      </c>
      <c r="B55" s="26" t="s">
        <v>60</v>
      </c>
      <c r="C55" s="27">
        <v>0</v>
      </c>
      <c r="D55" s="27">
        <v>0</v>
      </c>
      <c r="E55" s="27">
        <v>0</v>
      </c>
      <c r="F55" s="28">
        <v>0</v>
      </c>
      <c r="G55" s="27">
        <v>0</v>
      </c>
      <c r="H55" s="29">
        <v>0</v>
      </c>
      <c r="I55" s="27">
        <v>0</v>
      </c>
      <c r="J55" s="60"/>
    </row>
    <row r="56" spans="1:10" s="30" customFormat="1" ht="15.75" customHeight="1" x14ac:dyDescent="0.2">
      <c r="A56" s="25">
        <v>46</v>
      </c>
      <c r="B56" s="26" t="s">
        <v>61</v>
      </c>
      <c r="C56" s="27">
        <v>0</v>
      </c>
      <c r="D56" s="27">
        <v>0</v>
      </c>
      <c r="E56" s="27">
        <v>0</v>
      </c>
      <c r="F56" s="28">
        <v>0</v>
      </c>
      <c r="G56" s="27">
        <v>0</v>
      </c>
      <c r="H56" s="29">
        <v>0</v>
      </c>
      <c r="I56" s="27">
        <v>0</v>
      </c>
      <c r="J56" s="60"/>
    </row>
    <row r="57" spans="1:10" s="30" customFormat="1" ht="15.75" customHeight="1" x14ac:dyDescent="0.2">
      <c r="A57" s="25">
        <v>47</v>
      </c>
      <c r="B57" s="26" t="s">
        <v>62</v>
      </c>
      <c r="C57" s="27">
        <v>0</v>
      </c>
      <c r="D57" s="27">
        <v>0</v>
      </c>
      <c r="E57" s="27">
        <v>0</v>
      </c>
      <c r="F57" s="28">
        <v>0</v>
      </c>
      <c r="G57" s="27">
        <v>0</v>
      </c>
      <c r="H57" s="29">
        <v>0</v>
      </c>
      <c r="I57" s="27">
        <v>0</v>
      </c>
      <c r="J57" s="60"/>
    </row>
    <row r="58" spans="1:10" s="34" customFormat="1" ht="15.75" customHeight="1" x14ac:dyDescent="0.25">
      <c r="A58" s="51" t="s">
        <v>63</v>
      </c>
      <c r="B58" s="52"/>
      <c r="C58" s="31">
        <f>SUM(C52:C57)</f>
        <v>0</v>
      </c>
      <c r="D58" s="31">
        <f>SUM(D52:D57)</f>
        <v>0</v>
      </c>
      <c r="E58" s="31">
        <f>SUM(E52:E57)</f>
        <v>0</v>
      </c>
      <c r="F58" s="32">
        <f>SUM(F52:F57)</f>
        <v>0</v>
      </c>
      <c r="G58" s="27">
        <v>0</v>
      </c>
      <c r="H58" s="33">
        <f>SUM(H52:H57)</f>
        <v>0</v>
      </c>
      <c r="I58" s="31">
        <f>SUM(I52:I57)</f>
        <v>0</v>
      </c>
      <c r="J58" s="61"/>
    </row>
    <row r="59" spans="1:10" s="34" customFormat="1" ht="15.75" customHeight="1" x14ac:dyDescent="0.25">
      <c r="A59" s="51" t="s">
        <v>64</v>
      </c>
      <c r="B59" s="52"/>
      <c r="C59" s="31">
        <f>SUM(C18+C38+C40+C42+C51+C58)</f>
        <v>41.420000000000009</v>
      </c>
      <c r="D59" s="31">
        <f>SUM(D18+D38+D40+D42+D51+D58)</f>
        <v>45.96</v>
      </c>
      <c r="E59" s="31">
        <f>SUM(E18+E38+E40+E42+E51+E58)</f>
        <v>37.49</v>
      </c>
      <c r="F59" s="32">
        <f>SUM(F18+F38+F40+F42+F51+F58)</f>
        <v>52.58</v>
      </c>
      <c r="G59" s="31">
        <f t="shared" si="1"/>
        <v>2.927714734345245</v>
      </c>
      <c r="H59" s="33">
        <f>SUM(H18+H38+H40+H42+H51+H58)</f>
        <v>121545</v>
      </c>
      <c r="I59" s="31">
        <f>SUM(I18+I38+I40+I42+I51+I58)</f>
        <v>1795.94</v>
      </c>
    </row>
    <row r="60" spans="1:10" s="1" customFormat="1" x14ac:dyDescent="0.2">
      <c r="C60" s="5"/>
      <c r="D60" s="5"/>
      <c r="E60" s="5"/>
      <c r="F60" s="6"/>
      <c r="G60" s="5"/>
      <c r="H60" s="19"/>
      <c r="I60" s="5"/>
    </row>
    <row r="61" spans="1:10" s="1" customFormat="1" x14ac:dyDescent="0.2">
      <c r="C61" s="5"/>
      <c r="D61" s="5"/>
      <c r="E61" s="5"/>
      <c r="F61" s="6"/>
      <c r="G61" s="5"/>
      <c r="H61" s="19"/>
      <c r="I61" s="5"/>
    </row>
    <row r="62" spans="1:10" s="1" customFormat="1" x14ac:dyDescent="0.2">
      <c r="C62" s="5"/>
      <c r="D62" s="5"/>
      <c r="E62" s="5"/>
      <c r="F62" s="6"/>
      <c r="G62" s="5"/>
      <c r="H62" s="19"/>
      <c r="I62" s="5"/>
    </row>
    <row r="63" spans="1:10" s="1" customFormat="1" x14ac:dyDescent="0.2">
      <c r="C63" s="5"/>
      <c r="D63" s="5"/>
      <c r="E63" s="5"/>
      <c r="F63" s="6"/>
      <c r="G63" s="5"/>
      <c r="H63" s="19"/>
      <c r="I63" s="5"/>
    </row>
  </sheetData>
  <sheetProtection selectLockedCells="1" selectUnlockedCells="1"/>
  <mergeCells count="16">
    <mergeCell ref="A59:B59"/>
    <mergeCell ref="B3:B5"/>
    <mergeCell ref="A3:A5"/>
    <mergeCell ref="C3:G3"/>
    <mergeCell ref="J2:J58"/>
    <mergeCell ref="A18:B18"/>
    <mergeCell ref="A38:B38"/>
    <mergeCell ref="A40:B40"/>
    <mergeCell ref="A42:B42"/>
    <mergeCell ref="A51:B51"/>
    <mergeCell ref="A58:B58"/>
    <mergeCell ref="C1:I1"/>
    <mergeCell ref="H2:I2"/>
    <mergeCell ref="H3:I4"/>
    <mergeCell ref="A2:G2"/>
    <mergeCell ref="F4:G4"/>
  </mergeCells>
  <printOptions horizontalCentered="1" verticalCentered="1"/>
  <pageMargins left="0" right="0" top="0.15748031496062992" bottom="0.15748031496062992" header="0.51181102362204722" footer="0.51181102362204722"/>
  <pageSetup paperSize="9" scale="55" firstPageNumber="0" orientation="landscape" horizontalDpi="300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R62"/>
  <sheetViews>
    <sheetView view="pageBreakPreview" zoomScaleNormal="100" zoomScaleSheetLayoutView="100" workbookViewId="0">
      <selection activeCell="L15" sqref="L15"/>
    </sheetView>
  </sheetViews>
  <sheetFormatPr defaultRowHeight="12.75" x14ac:dyDescent="0.2"/>
  <cols>
    <col min="1" max="1" width="5.7109375" style="2" customWidth="1"/>
    <col min="2" max="2" width="33.5703125" style="2" customWidth="1"/>
    <col min="3" max="5" width="17.5703125" style="7" customWidth="1"/>
    <col min="6" max="6" width="11.85546875" style="8" customWidth="1"/>
    <col min="7" max="7" width="17" style="7" customWidth="1"/>
    <col min="8" max="8" width="11.140625" style="20" customWidth="1"/>
    <col min="9" max="9" width="11.140625" style="7" customWidth="1"/>
    <col min="10" max="202" width="9.140625" style="1" customWidth="1"/>
    <col min="203" max="204" width="9.140625" style="2" customWidth="1"/>
    <col min="205" max="16384" width="9.140625" style="2"/>
  </cols>
  <sheetData>
    <row r="1" spans="1:252" s="36" customFormat="1" ht="30" customHeight="1" x14ac:dyDescent="0.25">
      <c r="A1" s="36" t="s">
        <v>68</v>
      </c>
      <c r="C1" s="44" t="s">
        <v>1</v>
      </c>
      <c r="D1" s="45"/>
      <c r="E1" s="45"/>
      <c r="F1" s="45"/>
      <c r="G1" s="45"/>
      <c r="H1" s="46"/>
      <c r="I1" s="46"/>
    </row>
    <row r="2" spans="1:252" s="37" customFormat="1" ht="16.7" customHeight="1" x14ac:dyDescent="0.25">
      <c r="A2" s="47" t="str">
        <f>T11Q!A2</f>
        <v xml:space="preserve"> DATA FOR THE YEAR ENDED  DEC. 2023</v>
      </c>
      <c r="B2" s="47"/>
      <c r="C2" s="47"/>
      <c r="D2" s="47"/>
      <c r="E2" s="47"/>
      <c r="F2" s="47"/>
      <c r="G2" s="47"/>
      <c r="H2" s="48" t="s">
        <v>102</v>
      </c>
      <c r="I2" s="48"/>
      <c r="J2" s="59" t="s">
        <v>69</v>
      </c>
    </row>
    <row r="3" spans="1:252" s="10" customFormat="1" ht="19.5" customHeight="1" x14ac:dyDescent="0.25">
      <c r="A3" s="64" t="s">
        <v>3</v>
      </c>
      <c r="B3" s="63" t="s">
        <v>4</v>
      </c>
      <c r="C3" s="49" t="s">
        <v>70</v>
      </c>
      <c r="D3" s="49"/>
      <c r="E3" s="49"/>
      <c r="F3" s="49"/>
      <c r="G3" s="49"/>
      <c r="H3" s="50" t="s">
        <v>109</v>
      </c>
      <c r="I3" s="62"/>
      <c r="J3" s="5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9"/>
      <c r="AB3" s="9"/>
      <c r="AC3" s="9"/>
      <c r="AD3" s="9"/>
      <c r="AE3" s="9"/>
      <c r="AF3" s="9"/>
      <c r="AG3" s="9"/>
      <c r="AH3" s="9"/>
      <c r="AI3" s="9"/>
      <c r="AJ3" s="9"/>
      <c r="AK3" s="9"/>
      <c r="AL3" s="9"/>
      <c r="AM3" s="9"/>
      <c r="AN3" s="9"/>
      <c r="AO3" s="9"/>
      <c r="AP3" s="9"/>
      <c r="AQ3" s="9"/>
      <c r="AR3" s="9"/>
      <c r="AS3" s="9"/>
      <c r="AT3" s="9"/>
      <c r="AU3" s="9"/>
      <c r="AV3" s="9"/>
      <c r="AW3" s="9"/>
      <c r="AX3" s="9"/>
      <c r="AY3" s="9"/>
      <c r="AZ3" s="9"/>
      <c r="BA3" s="9"/>
      <c r="BB3" s="9"/>
      <c r="BC3" s="9"/>
      <c r="BD3" s="9"/>
      <c r="BE3" s="9"/>
      <c r="BF3" s="9"/>
      <c r="BG3" s="9"/>
      <c r="BH3" s="9"/>
      <c r="BI3" s="9"/>
      <c r="BJ3" s="9"/>
      <c r="BK3" s="9"/>
      <c r="BL3" s="9"/>
      <c r="BM3" s="9"/>
      <c r="BN3" s="9"/>
      <c r="BO3" s="9"/>
      <c r="BP3" s="9"/>
      <c r="BQ3" s="9"/>
      <c r="BR3" s="9"/>
      <c r="BS3" s="9"/>
      <c r="BT3" s="9"/>
      <c r="BU3" s="9"/>
      <c r="BV3" s="9"/>
      <c r="BW3" s="9"/>
      <c r="BX3" s="9"/>
      <c r="BY3" s="9"/>
      <c r="BZ3" s="9"/>
      <c r="CA3" s="9"/>
      <c r="CB3" s="9"/>
      <c r="CC3" s="9"/>
      <c r="CD3" s="9"/>
      <c r="CE3" s="9"/>
      <c r="CF3" s="9"/>
      <c r="CG3" s="9"/>
      <c r="CH3" s="9"/>
      <c r="CI3" s="9"/>
      <c r="CJ3" s="9"/>
      <c r="CK3" s="9"/>
      <c r="CL3" s="9"/>
      <c r="CM3" s="9"/>
      <c r="CN3" s="9"/>
      <c r="CO3" s="9"/>
      <c r="CP3" s="9"/>
      <c r="CQ3" s="9"/>
      <c r="CR3" s="9"/>
      <c r="CS3" s="9"/>
      <c r="CT3" s="9"/>
      <c r="CU3" s="9"/>
      <c r="CV3" s="9"/>
      <c r="CW3" s="9"/>
      <c r="CX3" s="9"/>
      <c r="CY3" s="9"/>
      <c r="CZ3" s="9"/>
      <c r="DA3" s="9"/>
      <c r="DB3" s="9"/>
      <c r="DC3" s="9"/>
      <c r="DD3" s="9"/>
      <c r="DE3" s="9"/>
      <c r="DF3" s="9"/>
      <c r="DG3" s="9"/>
      <c r="DH3" s="9"/>
      <c r="DI3" s="9"/>
      <c r="DJ3" s="9"/>
      <c r="DK3" s="9"/>
      <c r="DL3" s="9"/>
      <c r="DM3" s="9"/>
      <c r="DN3" s="9"/>
      <c r="DO3" s="9"/>
      <c r="DP3" s="9"/>
      <c r="DQ3" s="9"/>
      <c r="DR3" s="9"/>
      <c r="DS3" s="9"/>
      <c r="DT3" s="9"/>
      <c r="DU3" s="9"/>
      <c r="DV3" s="9"/>
      <c r="DW3" s="9"/>
      <c r="DX3" s="9"/>
      <c r="DY3" s="9"/>
      <c r="DZ3" s="9"/>
      <c r="EA3" s="9"/>
      <c r="EB3" s="9"/>
      <c r="EC3" s="9"/>
      <c r="ED3" s="9"/>
      <c r="EE3" s="9"/>
      <c r="EF3" s="9"/>
      <c r="EG3" s="9"/>
      <c r="EH3" s="9"/>
      <c r="EI3" s="9"/>
      <c r="EJ3" s="9"/>
      <c r="EK3" s="9"/>
      <c r="EL3" s="9"/>
      <c r="EM3" s="9"/>
      <c r="EN3" s="9"/>
      <c r="EO3" s="9"/>
      <c r="EP3" s="9"/>
      <c r="EQ3" s="9"/>
      <c r="ER3" s="9"/>
      <c r="ES3" s="9"/>
      <c r="ET3" s="9"/>
      <c r="EU3" s="9"/>
      <c r="EV3" s="9"/>
      <c r="EW3" s="9"/>
      <c r="EX3" s="9"/>
      <c r="EY3" s="9"/>
      <c r="EZ3" s="9"/>
      <c r="FA3" s="9"/>
      <c r="FB3" s="9"/>
      <c r="FC3" s="9"/>
      <c r="FD3" s="9"/>
      <c r="FE3" s="9"/>
      <c r="FF3" s="9"/>
      <c r="FG3" s="9"/>
      <c r="FH3" s="9"/>
      <c r="FI3" s="9"/>
      <c r="FJ3" s="9"/>
      <c r="FK3" s="9"/>
      <c r="FL3" s="9"/>
      <c r="FM3" s="9"/>
      <c r="FN3" s="9"/>
      <c r="FO3" s="9"/>
      <c r="FP3" s="9"/>
      <c r="FQ3" s="9"/>
      <c r="FR3" s="9"/>
      <c r="FS3" s="9"/>
      <c r="FT3" s="9"/>
      <c r="FU3" s="9"/>
      <c r="FV3" s="9"/>
      <c r="FW3" s="9"/>
      <c r="FX3" s="9"/>
      <c r="FY3" s="9"/>
      <c r="FZ3" s="9"/>
      <c r="GA3" s="9"/>
      <c r="GB3" s="9"/>
      <c r="GC3" s="9"/>
      <c r="GD3" s="9"/>
      <c r="GE3" s="9"/>
      <c r="GF3" s="9"/>
      <c r="GG3" s="9"/>
      <c r="GH3" s="9"/>
      <c r="GI3" s="9"/>
      <c r="GJ3" s="9"/>
      <c r="GK3" s="9"/>
      <c r="GL3" s="9"/>
      <c r="GM3" s="9"/>
      <c r="GN3" s="9"/>
      <c r="GO3" s="9"/>
      <c r="GP3" s="9"/>
      <c r="GQ3" s="9"/>
      <c r="GR3" s="9"/>
      <c r="GS3" s="9"/>
      <c r="GT3" s="9"/>
    </row>
    <row r="4" spans="1:252" s="11" customFormat="1" ht="26.25" customHeight="1" x14ac:dyDescent="0.25">
      <c r="A4" s="64"/>
      <c r="B4" s="63"/>
      <c r="C4" s="40" t="str">
        <f>T11Q!C4</f>
        <v>As on 31.03.2021</v>
      </c>
      <c r="D4" s="40" t="str">
        <f>T11Q!D4</f>
        <v>As on 31.03.2022</v>
      </c>
      <c r="E4" s="40" t="str">
        <f>T11Q!E4</f>
        <v>As on 31.03.2023</v>
      </c>
      <c r="F4" s="50" t="s">
        <v>103</v>
      </c>
      <c r="G4" s="50"/>
      <c r="H4" s="62"/>
      <c r="I4" s="62"/>
      <c r="J4" s="59"/>
      <c r="GU4" s="12"/>
      <c r="GV4" s="12"/>
      <c r="GW4" s="12"/>
      <c r="GX4" s="12"/>
      <c r="GY4" s="12"/>
      <c r="GZ4" s="12"/>
      <c r="HA4" s="12"/>
      <c r="HB4" s="12"/>
      <c r="HC4" s="12"/>
      <c r="HD4" s="12"/>
      <c r="HE4" s="12"/>
      <c r="HF4" s="12"/>
      <c r="HG4" s="12"/>
      <c r="HH4" s="12"/>
      <c r="HI4" s="12"/>
      <c r="HJ4" s="12"/>
      <c r="HK4" s="12"/>
      <c r="HL4" s="12"/>
      <c r="HM4" s="12"/>
      <c r="HN4" s="12"/>
      <c r="HO4" s="12"/>
      <c r="HP4" s="12"/>
      <c r="HQ4" s="12"/>
      <c r="HR4" s="12"/>
      <c r="HS4" s="12"/>
      <c r="HT4" s="12"/>
      <c r="HU4" s="12"/>
      <c r="HV4" s="12"/>
      <c r="HW4" s="12"/>
      <c r="HX4" s="12"/>
      <c r="HY4" s="12"/>
      <c r="HZ4" s="12"/>
      <c r="IA4" s="12"/>
      <c r="IB4" s="12"/>
      <c r="IC4" s="12"/>
      <c r="ID4" s="12"/>
      <c r="IE4" s="12"/>
      <c r="IF4" s="12"/>
      <c r="IG4" s="12"/>
      <c r="IH4" s="12"/>
      <c r="II4" s="12"/>
      <c r="IJ4" s="12"/>
      <c r="IK4" s="12"/>
      <c r="IL4" s="12"/>
      <c r="IM4" s="12"/>
      <c r="IN4" s="12"/>
      <c r="IO4" s="12"/>
      <c r="IP4" s="12"/>
      <c r="IQ4" s="12"/>
      <c r="IR4" s="12"/>
    </row>
    <row r="5" spans="1:252" s="11" customFormat="1" ht="54.75" customHeight="1" x14ac:dyDescent="0.25">
      <c r="A5" s="64"/>
      <c r="B5" s="63"/>
      <c r="C5" s="40" t="s">
        <v>7</v>
      </c>
      <c r="D5" s="40" t="s">
        <v>7</v>
      </c>
      <c r="E5" s="40" t="s">
        <v>7</v>
      </c>
      <c r="F5" s="40" t="s">
        <v>7</v>
      </c>
      <c r="G5" s="40" t="s">
        <v>71</v>
      </c>
      <c r="H5" s="24" t="s">
        <v>9</v>
      </c>
      <c r="I5" s="23" t="s">
        <v>10</v>
      </c>
      <c r="J5" s="59"/>
      <c r="GU5" s="12"/>
      <c r="GV5" s="12"/>
      <c r="GW5" s="12"/>
      <c r="GX5" s="12"/>
      <c r="GY5" s="12"/>
      <c r="GZ5" s="12"/>
      <c r="HA5" s="12"/>
      <c r="HB5" s="12"/>
      <c r="HC5" s="12"/>
      <c r="HD5" s="12"/>
      <c r="HE5" s="12"/>
      <c r="HF5" s="12"/>
      <c r="HG5" s="12"/>
      <c r="HH5" s="12"/>
      <c r="HI5" s="12"/>
      <c r="HJ5" s="12"/>
      <c r="HK5" s="12"/>
      <c r="HL5" s="12"/>
      <c r="HM5" s="12"/>
      <c r="HN5" s="12"/>
      <c r="HO5" s="12"/>
      <c r="HP5" s="12"/>
      <c r="HQ5" s="12"/>
      <c r="HR5" s="12"/>
      <c r="HS5" s="12"/>
      <c r="HT5" s="12"/>
      <c r="HU5" s="12"/>
      <c r="HV5" s="12"/>
      <c r="HW5" s="12"/>
      <c r="HX5" s="12"/>
      <c r="HY5" s="12"/>
      <c r="HZ5" s="12"/>
      <c r="IA5" s="12"/>
      <c r="IB5" s="12"/>
      <c r="IC5" s="12"/>
      <c r="ID5" s="12"/>
      <c r="IE5" s="12"/>
      <c r="IF5" s="12"/>
      <c r="IG5" s="12"/>
      <c r="IH5" s="12"/>
      <c r="II5" s="12"/>
      <c r="IJ5" s="12"/>
      <c r="IK5" s="12"/>
      <c r="IL5" s="12"/>
      <c r="IM5" s="12"/>
      <c r="IN5" s="12"/>
      <c r="IO5" s="12"/>
      <c r="IP5" s="12"/>
      <c r="IQ5" s="12"/>
      <c r="IR5" s="12"/>
    </row>
    <row r="6" spans="1:252" s="30" customFormat="1" ht="15.75" customHeight="1" x14ac:dyDescent="0.2">
      <c r="A6" s="25">
        <v>1</v>
      </c>
      <c r="B6" s="26" t="s">
        <v>11</v>
      </c>
      <c r="C6" s="27">
        <v>1.52</v>
      </c>
      <c r="D6" s="27">
        <v>2.29</v>
      </c>
      <c r="E6" s="27">
        <v>2.87</v>
      </c>
      <c r="F6" s="28">
        <v>3.12</v>
      </c>
      <c r="G6" s="27">
        <f t="shared" ref="G6:G30" si="0">(F6/I6)*100</f>
        <v>26.440677966101696</v>
      </c>
      <c r="H6" s="29">
        <v>1395</v>
      </c>
      <c r="I6" s="27">
        <v>11.8</v>
      </c>
      <c r="J6" s="60"/>
    </row>
    <row r="7" spans="1:252" s="30" customFormat="1" ht="15.75" customHeight="1" x14ac:dyDescent="0.2">
      <c r="A7" s="25">
        <v>2</v>
      </c>
      <c r="B7" s="26" t="s">
        <v>12</v>
      </c>
      <c r="C7" s="27">
        <v>2.44</v>
      </c>
      <c r="D7" s="27">
        <v>4.5599999999999996</v>
      </c>
      <c r="E7" s="27">
        <v>4.68</v>
      </c>
      <c r="F7" s="28">
        <v>4.6399999999999997</v>
      </c>
      <c r="G7" s="27">
        <f t="shared" si="0"/>
        <v>54.911242603550292</v>
      </c>
      <c r="H7" s="29">
        <v>1227</v>
      </c>
      <c r="I7" s="27">
        <v>8.4499999999999993</v>
      </c>
      <c r="J7" s="60"/>
    </row>
    <row r="8" spans="1:252" s="30" customFormat="1" ht="15.75" customHeight="1" x14ac:dyDescent="0.2">
      <c r="A8" s="25">
        <v>3</v>
      </c>
      <c r="B8" s="26" t="s">
        <v>13</v>
      </c>
      <c r="C8" s="27">
        <v>0.21</v>
      </c>
      <c r="D8" s="27">
        <v>0.21</v>
      </c>
      <c r="E8" s="27">
        <v>0.18</v>
      </c>
      <c r="F8" s="28">
        <v>0.22</v>
      </c>
      <c r="G8" s="27">
        <f t="shared" si="0"/>
        <v>41.509433962264147</v>
      </c>
      <c r="H8" s="29">
        <v>78</v>
      </c>
      <c r="I8" s="27">
        <v>0.53</v>
      </c>
      <c r="J8" s="60"/>
    </row>
    <row r="9" spans="1:252" s="30" customFormat="1" ht="15.75" customHeight="1" x14ac:dyDescent="0.2">
      <c r="A9" s="25">
        <v>4</v>
      </c>
      <c r="B9" s="26" t="s">
        <v>14</v>
      </c>
      <c r="C9" s="27">
        <v>0.96</v>
      </c>
      <c r="D9" s="27">
        <v>1.03</v>
      </c>
      <c r="E9" s="27">
        <v>1.17</v>
      </c>
      <c r="F9" s="28">
        <v>1.19</v>
      </c>
      <c r="G9" s="27">
        <f t="shared" si="0"/>
        <v>35</v>
      </c>
      <c r="H9" s="29">
        <v>362</v>
      </c>
      <c r="I9" s="27">
        <v>3.4</v>
      </c>
      <c r="J9" s="60"/>
    </row>
    <row r="10" spans="1:252" s="30" customFormat="1" ht="15.75" customHeight="1" x14ac:dyDescent="0.2">
      <c r="A10" s="25">
        <v>5</v>
      </c>
      <c r="B10" s="26" t="s">
        <v>15</v>
      </c>
      <c r="C10" s="27">
        <v>5.62</v>
      </c>
      <c r="D10" s="27">
        <v>5.95</v>
      </c>
      <c r="E10" s="27">
        <v>0.5</v>
      </c>
      <c r="F10" s="28">
        <v>0.57999999999999996</v>
      </c>
      <c r="G10" s="27">
        <f t="shared" si="0"/>
        <v>25.438596491228072</v>
      </c>
      <c r="H10" s="29">
        <v>247</v>
      </c>
      <c r="I10" s="27">
        <v>2.2799999999999998</v>
      </c>
      <c r="J10" s="60"/>
    </row>
    <row r="11" spans="1:252" s="30" customFormat="1" ht="15.75" customHeight="1" x14ac:dyDescent="0.2">
      <c r="A11" s="25">
        <v>6</v>
      </c>
      <c r="B11" s="26" t="s">
        <v>16</v>
      </c>
      <c r="C11" s="27">
        <v>0.37</v>
      </c>
      <c r="D11" s="27">
        <v>1.29</v>
      </c>
      <c r="E11" s="27">
        <v>1.29</v>
      </c>
      <c r="F11" s="28">
        <v>1.08</v>
      </c>
      <c r="G11" s="27">
        <f t="shared" si="0"/>
        <v>48.86877828054299</v>
      </c>
      <c r="H11" s="29">
        <v>309</v>
      </c>
      <c r="I11" s="27">
        <v>2.21</v>
      </c>
      <c r="J11" s="60"/>
    </row>
    <row r="12" spans="1:252" s="30" customFormat="1" ht="15.75" customHeight="1" x14ac:dyDescent="0.2">
      <c r="A12" s="25">
        <v>7</v>
      </c>
      <c r="B12" s="26" t="s">
        <v>17</v>
      </c>
      <c r="C12" s="27">
        <v>0.09</v>
      </c>
      <c r="D12" s="27">
        <v>0.3</v>
      </c>
      <c r="E12" s="27">
        <v>7.0000000000000007E-2</v>
      </c>
      <c r="F12" s="28">
        <v>7.0000000000000007E-2</v>
      </c>
      <c r="G12" s="27">
        <f t="shared" si="0"/>
        <v>3.5897435897435903</v>
      </c>
      <c r="H12" s="29">
        <v>188</v>
      </c>
      <c r="I12" s="27">
        <v>1.95</v>
      </c>
      <c r="J12" s="60"/>
    </row>
    <row r="13" spans="1:252" s="30" customFormat="1" ht="15.75" customHeight="1" x14ac:dyDescent="0.2">
      <c r="A13" s="25">
        <v>8</v>
      </c>
      <c r="B13" s="26" t="s">
        <v>18</v>
      </c>
      <c r="C13" s="27">
        <v>0.03</v>
      </c>
      <c r="D13" s="27">
        <v>0.01</v>
      </c>
      <c r="E13" s="27">
        <v>0.22</v>
      </c>
      <c r="F13" s="28">
        <v>0.23</v>
      </c>
      <c r="G13" s="27">
        <f t="shared" si="0"/>
        <v>53.488372093023258</v>
      </c>
      <c r="H13" s="29">
        <v>60</v>
      </c>
      <c r="I13" s="27">
        <v>0.43</v>
      </c>
      <c r="J13" s="60"/>
    </row>
    <row r="14" spans="1:252" s="30" customFormat="1" ht="15.75" customHeight="1" x14ac:dyDescent="0.2">
      <c r="A14" s="25">
        <v>9</v>
      </c>
      <c r="B14" s="26" t="s">
        <v>19</v>
      </c>
      <c r="C14" s="27">
        <v>2.91</v>
      </c>
      <c r="D14" s="27">
        <v>4.0599999999999996</v>
      </c>
      <c r="E14" s="27">
        <v>3.57</v>
      </c>
      <c r="F14" s="28">
        <v>3.12</v>
      </c>
      <c r="G14" s="27">
        <f t="shared" si="0"/>
        <v>38.70967741935484</v>
      </c>
      <c r="H14" s="29">
        <v>664</v>
      </c>
      <c r="I14" s="27">
        <v>8.06</v>
      </c>
      <c r="J14" s="60"/>
    </row>
    <row r="15" spans="1:252" s="30" customFormat="1" ht="15.75" customHeight="1" x14ac:dyDescent="0.2">
      <c r="A15" s="25">
        <v>10</v>
      </c>
      <c r="B15" s="26" t="s">
        <v>20</v>
      </c>
      <c r="C15" s="27">
        <v>2.48</v>
      </c>
      <c r="D15" s="27">
        <v>2.75</v>
      </c>
      <c r="E15" s="27">
        <v>0</v>
      </c>
      <c r="F15" s="28">
        <v>4.88</v>
      </c>
      <c r="G15" s="27">
        <f t="shared" si="0"/>
        <v>38.791732909379967</v>
      </c>
      <c r="H15" s="29">
        <v>1622</v>
      </c>
      <c r="I15" s="27">
        <v>12.58</v>
      </c>
      <c r="J15" s="60"/>
      <c r="L15" s="43"/>
    </row>
    <row r="16" spans="1:252" s="30" customFormat="1" ht="15.75" customHeight="1" x14ac:dyDescent="0.2">
      <c r="A16" s="25">
        <v>11</v>
      </c>
      <c r="B16" s="26" t="s">
        <v>21</v>
      </c>
      <c r="C16" s="27">
        <v>0.77</v>
      </c>
      <c r="D16" s="27">
        <v>0.97</v>
      </c>
      <c r="E16" s="27">
        <v>0.98</v>
      </c>
      <c r="F16" s="28">
        <v>0.97</v>
      </c>
      <c r="G16" s="27">
        <f t="shared" si="0"/>
        <v>25.72944297082228</v>
      </c>
      <c r="H16" s="29">
        <v>446</v>
      </c>
      <c r="I16" s="27">
        <v>3.77</v>
      </c>
      <c r="J16" s="60"/>
    </row>
    <row r="17" spans="1:10" s="30" customFormat="1" ht="15.75" customHeight="1" x14ac:dyDescent="0.2">
      <c r="A17" s="25">
        <v>12</v>
      </c>
      <c r="B17" s="26" t="s">
        <v>22</v>
      </c>
      <c r="C17" s="27">
        <v>4.2699999999999996</v>
      </c>
      <c r="D17" s="27">
        <v>6.48</v>
      </c>
      <c r="E17" s="27">
        <v>6.55</v>
      </c>
      <c r="F17" s="28">
        <v>5.96</v>
      </c>
      <c r="G17" s="27">
        <f t="shared" si="0"/>
        <v>13.250333481547354</v>
      </c>
      <c r="H17" s="29">
        <v>4364</v>
      </c>
      <c r="I17" s="27">
        <v>44.98</v>
      </c>
      <c r="J17" s="60"/>
    </row>
    <row r="18" spans="1:10" s="34" customFormat="1" ht="15.75" customHeight="1" x14ac:dyDescent="0.25">
      <c r="A18" s="51" t="s">
        <v>23</v>
      </c>
      <c r="B18" s="52"/>
      <c r="C18" s="31">
        <f>SUM(C6:C17)</f>
        <v>21.669999999999998</v>
      </c>
      <c r="D18" s="31">
        <f>SUM(D6:D17)</f>
        <v>29.9</v>
      </c>
      <c r="E18" s="31">
        <f>SUM(E6:E17)</f>
        <v>22.08</v>
      </c>
      <c r="F18" s="32">
        <f>SUM(F6:F17)</f>
        <v>26.06</v>
      </c>
      <c r="G18" s="31">
        <f t="shared" si="0"/>
        <v>25.945838311429707</v>
      </c>
      <c r="H18" s="33">
        <f>SUM(H6:H17)</f>
        <v>10962</v>
      </c>
      <c r="I18" s="31">
        <f>SUM(I6:I17)</f>
        <v>100.44</v>
      </c>
      <c r="J18" s="61"/>
    </row>
    <row r="19" spans="1:10" s="30" customFormat="1" ht="15.75" customHeight="1" x14ac:dyDescent="0.2">
      <c r="A19" s="25">
        <v>13</v>
      </c>
      <c r="B19" s="26" t="s">
        <v>24</v>
      </c>
      <c r="C19" s="27">
        <v>0</v>
      </c>
      <c r="D19" s="27">
        <v>0.23</v>
      </c>
      <c r="E19" s="27">
        <v>0.25</v>
      </c>
      <c r="F19" s="28">
        <v>0.28000000000000003</v>
      </c>
      <c r="G19" s="27">
        <f t="shared" si="0"/>
        <v>28.571428571428577</v>
      </c>
      <c r="H19" s="29">
        <v>194</v>
      </c>
      <c r="I19" s="27">
        <v>0.98</v>
      </c>
      <c r="J19" s="60"/>
    </row>
    <row r="20" spans="1:10" s="30" customFormat="1" ht="15.75" customHeight="1" x14ac:dyDescent="0.2">
      <c r="A20" s="25">
        <v>14</v>
      </c>
      <c r="B20" s="26" t="s">
        <v>25</v>
      </c>
      <c r="C20" s="27">
        <v>0</v>
      </c>
      <c r="D20" s="27">
        <v>0</v>
      </c>
      <c r="E20" s="27">
        <v>0</v>
      </c>
      <c r="F20" s="28">
        <v>0</v>
      </c>
      <c r="G20" s="27">
        <v>0</v>
      </c>
      <c r="H20" s="29">
        <v>0</v>
      </c>
      <c r="I20" s="27">
        <v>0</v>
      </c>
      <c r="J20" s="60"/>
    </row>
    <row r="21" spans="1:10" s="30" customFormat="1" ht="15.75" customHeight="1" x14ac:dyDescent="0.2">
      <c r="A21" s="25">
        <v>15</v>
      </c>
      <c r="B21" s="26" t="s">
        <v>26</v>
      </c>
      <c r="C21" s="27">
        <v>0</v>
      </c>
      <c r="D21" s="27">
        <v>0</v>
      </c>
      <c r="E21" s="27">
        <v>0</v>
      </c>
      <c r="F21" s="28">
        <v>0</v>
      </c>
      <c r="G21" s="27">
        <v>0</v>
      </c>
      <c r="H21" s="29">
        <v>0</v>
      </c>
      <c r="I21" s="27">
        <v>0</v>
      </c>
      <c r="J21" s="60"/>
    </row>
    <row r="22" spans="1:10" s="30" customFormat="1" ht="15.75" customHeight="1" x14ac:dyDescent="0.2">
      <c r="A22" s="25">
        <v>16</v>
      </c>
      <c r="B22" s="26" t="s">
        <v>27</v>
      </c>
      <c r="C22" s="27">
        <v>0</v>
      </c>
      <c r="D22" s="27">
        <v>0</v>
      </c>
      <c r="E22" s="27">
        <v>0</v>
      </c>
      <c r="F22" s="28">
        <v>0</v>
      </c>
      <c r="G22" s="27">
        <v>0</v>
      </c>
      <c r="H22" s="29">
        <v>0</v>
      </c>
      <c r="I22" s="27">
        <v>0</v>
      </c>
      <c r="J22" s="60"/>
    </row>
    <row r="23" spans="1:10" s="30" customFormat="1" ht="15.75" customHeight="1" x14ac:dyDescent="0.2">
      <c r="A23" s="25">
        <v>17</v>
      </c>
      <c r="B23" s="26" t="s">
        <v>28</v>
      </c>
      <c r="C23" s="27">
        <v>0</v>
      </c>
      <c r="D23" s="27">
        <v>0</v>
      </c>
      <c r="E23" s="27">
        <v>0</v>
      </c>
      <c r="F23" s="28">
        <v>0.02</v>
      </c>
      <c r="G23" s="27">
        <f t="shared" si="0"/>
        <v>100</v>
      </c>
      <c r="H23" s="29">
        <v>2</v>
      </c>
      <c r="I23" s="27">
        <v>0.02</v>
      </c>
      <c r="J23" s="60"/>
    </row>
    <row r="24" spans="1:10" s="30" customFormat="1" ht="15.75" customHeight="1" x14ac:dyDescent="0.2">
      <c r="A24" s="25">
        <v>18</v>
      </c>
      <c r="B24" s="26" t="s">
        <v>29</v>
      </c>
      <c r="C24" s="27">
        <v>0</v>
      </c>
      <c r="D24" s="27">
        <v>0</v>
      </c>
      <c r="E24" s="27">
        <v>0</v>
      </c>
      <c r="F24" s="28">
        <v>0</v>
      </c>
      <c r="G24" s="27">
        <v>0</v>
      </c>
      <c r="H24" s="29">
        <v>4</v>
      </c>
      <c r="I24" s="27">
        <v>0</v>
      </c>
      <c r="J24" s="60"/>
    </row>
    <row r="25" spans="1:10" s="30" customFormat="1" ht="15.75" customHeight="1" x14ac:dyDescent="0.2">
      <c r="A25" s="25">
        <v>19</v>
      </c>
      <c r="B25" s="26" t="s">
        <v>30</v>
      </c>
      <c r="C25" s="27">
        <v>0</v>
      </c>
      <c r="D25" s="27">
        <v>0.34</v>
      </c>
      <c r="E25" s="27">
        <v>0</v>
      </c>
      <c r="F25" s="28">
        <v>0</v>
      </c>
      <c r="G25" s="27">
        <v>0</v>
      </c>
      <c r="H25" s="29">
        <v>0</v>
      </c>
      <c r="I25" s="27">
        <v>0</v>
      </c>
      <c r="J25" s="60"/>
    </row>
    <row r="26" spans="1:10" s="30" customFormat="1" ht="15.75" customHeight="1" x14ac:dyDescent="0.2">
      <c r="A26" s="25">
        <v>20</v>
      </c>
      <c r="B26" s="26" t="s">
        <v>31</v>
      </c>
      <c r="C26" s="27">
        <v>0.94</v>
      </c>
      <c r="D26" s="27">
        <v>1.25</v>
      </c>
      <c r="E26" s="27">
        <v>0.98</v>
      </c>
      <c r="F26" s="28">
        <v>1.03</v>
      </c>
      <c r="G26" s="27">
        <f t="shared" si="0"/>
        <v>40.392156862745104</v>
      </c>
      <c r="H26" s="29">
        <v>305</v>
      </c>
      <c r="I26" s="27">
        <v>2.5499999999999998</v>
      </c>
      <c r="J26" s="60"/>
    </row>
    <row r="27" spans="1:10" s="30" customFormat="1" ht="15.75" customHeight="1" x14ac:dyDescent="0.2">
      <c r="A27" s="25">
        <v>21</v>
      </c>
      <c r="B27" s="26" t="s">
        <v>32</v>
      </c>
      <c r="C27" s="27">
        <v>0</v>
      </c>
      <c r="D27" s="27">
        <v>0</v>
      </c>
      <c r="E27" s="27">
        <v>0</v>
      </c>
      <c r="F27" s="28">
        <v>0</v>
      </c>
      <c r="G27" s="27">
        <v>0</v>
      </c>
      <c r="H27" s="29">
        <v>0</v>
      </c>
      <c r="I27" s="27">
        <v>0</v>
      </c>
      <c r="J27" s="60"/>
    </row>
    <row r="28" spans="1:10" s="30" customFormat="1" ht="15.75" customHeight="1" x14ac:dyDescent="0.2">
      <c r="A28" s="25">
        <v>22</v>
      </c>
      <c r="B28" s="26" t="s">
        <v>33</v>
      </c>
      <c r="C28" s="27">
        <v>0</v>
      </c>
      <c r="D28" s="27">
        <v>0</v>
      </c>
      <c r="E28" s="27">
        <v>0</v>
      </c>
      <c r="F28" s="28">
        <v>0</v>
      </c>
      <c r="G28" s="27">
        <v>0</v>
      </c>
      <c r="H28" s="29">
        <v>0</v>
      </c>
      <c r="I28" s="27">
        <v>0</v>
      </c>
      <c r="J28" s="60"/>
    </row>
    <row r="29" spans="1:10" s="30" customFormat="1" ht="15.75" customHeight="1" x14ac:dyDescent="0.2">
      <c r="A29" s="25">
        <v>23</v>
      </c>
      <c r="B29" s="26" t="s">
        <v>34</v>
      </c>
      <c r="C29" s="27">
        <v>0</v>
      </c>
      <c r="D29" s="27">
        <v>0</v>
      </c>
      <c r="E29" s="27">
        <v>0</v>
      </c>
      <c r="F29" s="28">
        <v>0</v>
      </c>
      <c r="G29" s="27">
        <v>0</v>
      </c>
      <c r="H29" s="29">
        <v>0</v>
      </c>
      <c r="I29" s="27">
        <v>0</v>
      </c>
      <c r="J29" s="60"/>
    </row>
    <row r="30" spans="1:10" s="30" customFormat="1" ht="15.75" customHeight="1" x14ac:dyDescent="0.2">
      <c r="A30" s="25">
        <v>24</v>
      </c>
      <c r="B30" s="26" t="s">
        <v>35</v>
      </c>
      <c r="C30" s="27">
        <v>0</v>
      </c>
      <c r="D30" s="27">
        <v>0</v>
      </c>
      <c r="E30" s="27">
        <v>0</v>
      </c>
      <c r="F30" s="28">
        <v>0</v>
      </c>
      <c r="G30" s="27">
        <f t="shared" si="0"/>
        <v>0</v>
      </c>
      <c r="H30" s="29">
        <v>7</v>
      </c>
      <c r="I30" s="27">
        <v>0.02</v>
      </c>
      <c r="J30" s="60"/>
    </row>
    <row r="31" spans="1:10" s="30" customFormat="1" ht="15.75" customHeight="1" x14ac:dyDescent="0.2">
      <c r="A31" s="25">
        <v>25</v>
      </c>
      <c r="B31" s="26" t="s">
        <v>36</v>
      </c>
      <c r="C31" s="27">
        <v>0</v>
      </c>
      <c r="D31" s="27">
        <v>0</v>
      </c>
      <c r="E31" s="27">
        <v>0</v>
      </c>
      <c r="F31" s="28">
        <v>0</v>
      </c>
      <c r="G31" s="27">
        <v>0</v>
      </c>
      <c r="H31" s="29">
        <v>0</v>
      </c>
      <c r="I31" s="27">
        <v>0</v>
      </c>
      <c r="J31" s="60"/>
    </row>
    <row r="32" spans="1:10" s="30" customFormat="1" ht="15.75" customHeight="1" x14ac:dyDescent="0.2">
      <c r="A32" s="25">
        <v>26</v>
      </c>
      <c r="B32" s="26" t="s">
        <v>37</v>
      </c>
      <c r="C32" s="27">
        <v>0</v>
      </c>
      <c r="D32" s="27">
        <v>0</v>
      </c>
      <c r="E32" s="27">
        <v>0</v>
      </c>
      <c r="F32" s="28">
        <v>0</v>
      </c>
      <c r="G32" s="27">
        <v>0</v>
      </c>
      <c r="H32" s="29">
        <v>0</v>
      </c>
      <c r="I32" s="27">
        <v>0</v>
      </c>
      <c r="J32" s="60"/>
    </row>
    <row r="33" spans="1:10" s="30" customFormat="1" ht="15.75" customHeight="1" x14ac:dyDescent="0.2">
      <c r="A33" s="25">
        <v>27</v>
      </c>
      <c r="B33" s="26" t="s">
        <v>38</v>
      </c>
      <c r="C33" s="27">
        <v>0</v>
      </c>
      <c r="D33" s="27">
        <v>0</v>
      </c>
      <c r="E33" s="27">
        <v>0</v>
      </c>
      <c r="F33" s="28">
        <v>0</v>
      </c>
      <c r="G33" s="27">
        <v>0</v>
      </c>
      <c r="H33" s="29">
        <v>0</v>
      </c>
      <c r="I33" s="27">
        <v>0</v>
      </c>
      <c r="J33" s="60"/>
    </row>
    <row r="34" spans="1:10" s="30" customFormat="1" ht="15.75" customHeight="1" x14ac:dyDescent="0.2">
      <c r="A34" s="25">
        <v>28</v>
      </c>
      <c r="B34" s="26" t="s">
        <v>39</v>
      </c>
      <c r="C34" s="27">
        <v>0</v>
      </c>
      <c r="D34" s="27">
        <v>0</v>
      </c>
      <c r="E34" s="27">
        <v>0</v>
      </c>
      <c r="F34" s="28">
        <v>0</v>
      </c>
      <c r="G34" s="27">
        <v>0</v>
      </c>
      <c r="H34" s="29">
        <v>0</v>
      </c>
      <c r="I34" s="27">
        <v>0</v>
      </c>
      <c r="J34" s="60"/>
    </row>
    <row r="35" spans="1:10" s="30" customFormat="1" ht="15.75" customHeight="1" x14ac:dyDescent="0.2">
      <c r="A35" s="25">
        <v>29</v>
      </c>
      <c r="B35" s="26" t="s">
        <v>40</v>
      </c>
      <c r="C35" s="27">
        <v>0</v>
      </c>
      <c r="D35" s="27">
        <v>0</v>
      </c>
      <c r="E35" s="27">
        <v>0</v>
      </c>
      <c r="F35" s="28">
        <v>0</v>
      </c>
      <c r="G35" s="27">
        <v>0</v>
      </c>
      <c r="H35" s="29">
        <v>0</v>
      </c>
      <c r="I35" s="27">
        <v>0</v>
      </c>
      <c r="J35" s="60"/>
    </row>
    <row r="36" spans="1:10" s="30" customFormat="1" ht="15.75" customHeight="1" x14ac:dyDescent="0.2">
      <c r="A36" s="25">
        <v>30</v>
      </c>
      <c r="B36" s="26" t="s">
        <v>41</v>
      </c>
      <c r="C36" s="27">
        <v>0</v>
      </c>
      <c r="D36" s="27">
        <v>0</v>
      </c>
      <c r="E36" s="27">
        <v>0</v>
      </c>
      <c r="F36" s="28">
        <v>0</v>
      </c>
      <c r="G36" s="27">
        <v>0</v>
      </c>
      <c r="H36" s="29">
        <v>0</v>
      </c>
      <c r="I36" s="27">
        <v>0</v>
      </c>
      <c r="J36" s="60"/>
    </row>
    <row r="37" spans="1:10" s="30" customFormat="1" ht="15.75" customHeight="1" x14ac:dyDescent="0.2">
      <c r="A37" s="25">
        <v>31</v>
      </c>
      <c r="B37" s="26" t="s">
        <v>42</v>
      </c>
      <c r="C37" s="27">
        <v>0</v>
      </c>
      <c r="D37" s="27">
        <v>0</v>
      </c>
      <c r="E37" s="27">
        <v>0</v>
      </c>
      <c r="F37" s="28">
        <v>0</v>
      </c>
      <c r="G37" s="27">
        <v>0</v>
      </c>
      <c r="H37" s="29">
        <v>0</v>
      </c>
      <c r="I37" s="27">
        <v>0</v>
      </c>
      <c r="J37" s="60"/>
    </row>
    <row r="38" spans="1:10" s="34" customFormat="1" ht="15.75" customHeight="1" x14ac:dyDescent="0.25">
      <c r="A38" s="51" t="s">
        <v>43</v>
      </c>
      <c r="B38" s="52"/>
      <c r="C38" s="31">
        <f>SUM(C19:C37)</f>
        <v>0.94</v>
      </c>
      <c r="D38" s="31">
        <f>SUM(D19:D37)</f>
        <v>1.82</v>
      </c>
      <c r="E38" s="31">
        <f>SUM(E19:E37)</f>
        <v>1.23</v>
      </c>
      <c r="F38" s="32">
        <f>SUM(F19:F37)</f>
        <v>1.33</v>
      </c>
      <c r="G38" s="31">
        <f t="shared" ref="G38:G59" si="1">(F38/I38)*100</f>
        <v>37.254901960784323</v>
      </c>
      <c r="H38" s="33">
        <f>SUM(H19:H37)</f>
        <v>512</v>
      </c>
      <c r="I38" s="31">
        <f>SUM(I19:I37)</f>
        <v>3.57</v>
      </c>
      <c r="J38" s="61"/>
    </row>
    <row r="39" spans="1:10" s="30" customFormat="1" ht="15.75" customHeight="1" x14ac:dyDescent="0.2">
      <c r="A39" s="25">
        <v>32</v>
      </c>
      <c r="B39" s="26" t="s">
        <v>44</v>
      </c>
      <c r="C39" s="27">
        <v>0</v>
      </c>
      <c r="D39" s="27">
        <v>0</v>
      </c>
      <c r="E39" s="27">
        <v>0.37</v>
      </c>
      <c r="F39" s="28">
        <v>0.73</v>
      </c>
      <c r="G39" s="27">
        <f t="shared" si="1"/>
        <v>65.178571428571416</v>
      </c>
      <c r="H39" s="29">
        <v>117</v>
      </c>
      <c r="I39" s="27">
        <v>1.1200000000000001</v>
      </c>
      <c r="J39" s="60"/>
    </row>
    <row r="40" spans="1:10" s="34" customFormat="1" ht="15.75" customHeight="1" x14ac:dyDescent="0.25">
      <c r="A40" s="51" t="s">
        <v>45</v>
      </c>
      <c r="B40" s="52"/>
      <c r="C40" s="31">
        <f>SUM(C39:C39)</f>
        <v>0</v>
      </c>
      <c r="D40" s="31">
        <f>SUM(D39:D39)</f>
        <v>0</v>
      </c>
      <c r="E40" s="31">
        <f>SUM(E39:E39)</f>
        <v>0.37</v>
      </c>
      <c r="F40" s="32">
        <f>SUM(F39:F39)</f>
        <v>0.73</v>
      </c>
      <c r="G40" s="31">
        <f t="shared" si="1"/>
        <v>65.178571428571416</v>
      </c>
      <c r="H40" s="33">
        <f>SUM(H39:H39)</f>
        <v>117</v>
      </c>
      <c r="I40" s="31">
        <f>SUM(I39:I39)</f>
        <v>1.1200000000000001</v>
      </c>
      <c r="J40" s="61"/>
    </row>
    <row r="41" spans="1:10" s="30" customFormat="1" ht="15.75" customHeight="1" x14ac:dyDescent="0.2">
      <c r="A41" s="25">
        <v>33</v>
      </c>
      <c r="B41" s="26" t="s">
        <v>46</v>
      </c>
      <c r="C41" s="27">
        <v>0.64</v>
      </c>
      <c r="D41" s="27">
        <v>0.68</v>
      </c>
      <c r="E41" s="27">
        <v>1.05</v>
      </c>
      <c r="F41" s="28">
        <v>1.9</v>
      </c>
      <c r="G41" s="27">
        <f t="shared" si="1"/>
        <v>10.026385224274406</v>
      </c>
      <c r="H41" s="29">
        <v>2031</v>
      </c>
      <c r="I41" s="27">
        <v>18.95</v>
      </c>
      <c r="J41" s="60"/>
    </row>
    <row r="42" spans="1:10" s="34" customFormat="1" ht="15.75" customHeight="1" x14ac:dyDescent="0.25">
      <c r="A42" s="51" t="s">
        <v>47</v>
      </c>
      <c r="B42" s="52"/>
      <c r="C42" s="31">
        <f>SUM(C41:C41)</f>
        <v>0.64</v>
      </c>
      <c r="D42" s="31">
        <f>SUM(D41:D41)</f>
        <v>0.68</v>
      </c>
      <c r="E42" s="31">
        <f>SUM(E41:E41)</f>
        <v>1.05</v>
      </c>
      <c r="F42" s="32">
        <f>SUM(F41:F41)</f>
        <v>1.9</v>
      </c>
      <c r="G42" s="31">
        <f t="shared" si="1"/>
        <v>10.026385224274406</v>
      </c>
      <c r="H42" s="33">
        <f>SUM(H41:H41)</f>
        <v>2031</v>
      </c>
      <c r="I42" s="31">
        <f>SUM(I41:I41)</f>
        <v>18.95</v>
      </c>
      <c r="J42" s="61"/>
    </row>
    <row r="43" spans="1:10" s="30" customFormat="1" ht="15.75" customHeight="1" x14ac:dyDescent="0.2">
      <c r="A43" s="25">
        <v>34</v>
      </c>
      <c r="B43" s="26" t="s">
        <v>48</v>
      </c>
      <c r="C43" s="27">
        <v>0</v>
      </c>
      <c r="D43" s="27">
        <v>0</v>
      </c>
      <c r="E43" s="27">
        <v>0</v>
      </c>
      <c r="F43" s="28">
        <v>0</v>
      </c>
      <c r="G43" s="27">
        <v>0</v>
      </c>
      <c r="H43" s="29">
        <v>0</v>
      </c>
      <c r="I43" s="27">
        <v>0</v>
      </c>
      <c r="J43" s="60"/>
    </row>
    <row r="44" spans="1:10" s="30" customFormat="1" ht="15.75" customHeight="1" x14ac:dyDescent="0.2">
      <c r="A44" s="25">
        <v>35</v>
      </c>
      <c r="B44" s="26" t="s">
        <v>49</v>
      </c>
      <c r="C44" s="27">
        <v>0</v>
      </c>
      <c r="D44" s="27">
        <v>0</v>
      </c>
      <c r="E44" s="27">
        <v>0</v>
      </c>
      <c r="F44" s="28">
        <v>0</v>
      </c>
      <c r="G44" s="27">
        <v>0</v>
      </c>
      <c r="H44" s="29">
        <v>0</v>
      </c>
      <c r="I44" s="27">
        <v>0</v>
      </c>
      <c r="J44" s="60"/>
    </row>
    <row r="45" spans="1:10" s="30" customFormat="1" ht="15.75" customHeight="1" x14ac:dyDescent="0.2">
      <c r="A45" s="25">
        <v>36</v>
      </c>
      <c r="B45" s="26" t="s">
        <v>50</v>
      </c>
      <c r="C45" s="27">
        <v>0</v>
      </c>
      <c r="D45" s="27">
        <v>0</v>
      </c>
      <c r="E45" s="27">
        <v>0</v>
      </c>
      <c r="F45" s="28">
        <v>0</v>
      </c>
      <c r="G45" s="27">
        <v>0</v>
      </c>
      <c r="H45" s="29">
        <v>0</v>
      </c>
      <c r="I45" s="27">
        <v>0</v>
      </c>
      <c r="J45" s="60"/>
    </row>
    <row r="46" spans="1:10" s="30" customFormat="1" ht="15.75" customHeight="1" x14ac:dyDescent="0.2">
      <c r="A46" s="25">
        <v>37</v>
      </c>
      <c r="B46" s="26" t="s">
        <v>51</v>
      </c>
      <c r="C46" s="27">
        <v>0</v>
      </c>
      <c r="D46" s="27">
        <v>0</v>
      </c>
      <c r="E46" s="27">
        <v>0</v>
      </c>
      <c r="F46" s="28">
        <v>0</v>
      </c>
      <c r="G46" s="27">
        <v>0</v>
      </c>
      <c r="H46" s="29">
        <v>0</v>
      </c>
      <c r="I46" s="27">
        <v>0</v>
      </c>
      <c r="J46" s="60"/>
    </row>
    <row r="47" spans="1:10" s="30" customFormat="1" ht="15.75" customHeight="1" x14ac:dyDescent="0.2">
      <c r="A47" s="25">
        <v>38</v>
      </c>
      <c r="B47" s="26" t="s">
        <v>52</v>
      </c>
      <c r="C47" s="27">
        <v>0</v>
      </c>
      <c r="D47" s="27">
        <v>0</v>
      </c>
      <c r="E47" s="27">
        <v>0</v>
      </c>
      <c r="F47" s="28">
        <v>0</v>
      </c>
      <c r="G47" s="27">
        <v>0</v>
      </c>
      <c r="H47" s="29">
        <v>0</v>
      </c>
      <c r="I47" s="27">
        <v>0</v>
      </c>
      <c r="J47" s="60"/>
    </row>
    <row r="48" spans="1:10" s="30" customFormat="1" ht="15.75" customHeight="1" x14ac:dyDescent="0.2">
      <c r="A48" s="25">
        <v>39</v>
      </c>
      <c r="B48" s="26" t="s">
        <v>53</v>
      </c>
      <c r="C48" s="27">
        <v>0</v>
      </c>
      <c r="D48" s="27">
        <v>0</v>
      </c>
      <c r="E48" s="27">
        <v>0</v>
      </c>
      <c r="F48" s="28">
        <v>0</v>
      </c>
      <c r="G48" s="27">
        <v>0</v>
      </c>
      <c r="H48" s="29">
        <v>0</v>
      </c>
      <c r="I48" s="27">
        <v>0</v>
      </c>
      <c r="J48" s="60"/>
    </row>
    <row r="49" spans="1:10" s="30" customFormat="1" ht="15.75" customHeight="1" x14ac:dyDescent="0.2">
      <c r="A49" s="25">
        <v>40</v>
      </c>
      <c r="B49" s="26" t="s">
        <v>54</v>
      </c>
      <c r="C49" s="27">
        <v>0</v>
      </c>
      <c r="D49" s="27">
        <v>0</v>
      </c>
      <c r="E49" s="27">
        <v>0</v>
      </c>
      <c r="F49" s="28">
        <v>0</v>
      </c>
      <c r="G49" s="27">
        <v>0</v>
      </c>
      <c r="H49" s="29">
        <v>0</v>
      </c>
      <c r="I49" s="27">
        <v>0</v>
      </c>
      <c r="J49" s="60"/>
    </row>
    <row r="50" spans="1:10" s="30" customFormat="1" ht="15.75" customHeight="1" x14ac:dyDescent="0.2">
      <c r="A50" s="25">
        <v>41</v>
      </c>
      <c r="B50" s="26" t="s">
        <v>55</v>
      </c>
      <c r="C50" s="27">
        <v>0</v>
      </c>
      <c r="D50" s="27">
        <v>0</v>
      </c>
      <c r="E50" s="27">
        <v>0</v>
      </c>
      <c r="F50" s="28">
        <v>0</v>
      </c>
      <c r="G50" s="27">
        <v>0</v>
      </c>
      <c r="H50" s="29">
        <v>0</v>
      </c>
      <c r="I50" s="27">
        <v>0</v>
      </c>
      <c r="J50" s="60"/>
    </row>
    <row r="51" spans="1:10" s="34" customFormat="1" ht="15.75" customHeight="1" x14ac:dyDescent="0.25">
      <c r="A51" s="51" t="s">
        <v>56</v>
      </c>
      <c r="B51" s="52"/>
      <c r="C51" s="31">
        <f>SUM(C43:C50)</f>
        <v>0</v>
      </c>
      <c r="D51" s="31">
        <f>SUM(D43:D50)</f>
        <v>0</v>
      </c>
      <c r="E51" s="31">
        <f>SUM(E43:E50)</f>
        <v>0</v>
      </c>
      <c r="F51" s="32">
        <f>SUM(F43:F50)</f>
        <v>0</v>
      </c>
      <c r="G51" s="31">
        <v>0</v>
      </c>
      <c r="H51" s="33">
        <f>SUM(H43:H50)</f>
        <v>0</v>
      </c>
      <c r="I51" s="31">
        <f>SUM(I43:I50)</f>
        <v>0</v>
      </c>
      <c r="J51" s="61"/>
    </row>
    <row r="52" spans="1:10" s="30" customFormat="1" ht="15.75" customHeight="1" x14ac:dyDescent="0.2">
      <c r="A52" s="25">
        <v>42</v>
      </c>
      <c r="B52" s="26" t="s">
        <v>57</v>
      </c>
      <c r="C52" s="27">
        <v>0</v>
      </c>
      <c r="D52" s="27">
        <v>0</v>
      </c>
      <c r="E52" s="27">
        <v>0</v>
      </c>
      <c r="F52" s="28">
        <v>0</v>
      </c>
      <c r="G52" s="27">
        <v>0</v>
      </c>
      <c r="H52" s="29">
        <v>0</v>
      </c>
      <c r="I52" s="27">
        <v>0</v>
      </c>
      <c r="J52" s="60"/>
    </row>
    <row r="53" spans="1:10" s="30" customFormat="1" ht="15.75" customHeight="1" x14ac:dyDescent="0.2">
      <c r="A53" s="25">
        <v>43</v>
      </c>
      <c r="B53" s="26" t="s">
        <v>58</v>
      </c>
      <c r="C53" s="27">
        <v>0</v>
      </c>
      <c r="D53" s="27">
        <v>0</v>
      </c>
      <c r="E53" s="27">
        <v>0</v>
      </c>
      <c r="F53" s="28">
        <v>0</v>
      </c>
      <c r="G53" s="27">
        <v>0</v>
      </c>
      <c r="H53" s="29">
        <v>0</v>
      </c>
      <c r="I53" s="27">
        <v>0</v>
      </c>
      <c r="J53" s="60"/>
    </row>
    <row r="54" spans="1:10" s="30" customFormat="1" ht="15.75" customHeight="1" x14ac:dyDescent="0.2">
      <c r="A54" s="25">
        <v>44</v>
      </c>
      <c r="B54" s="26" t="s">
        <v>59</v>
      </c>
      <c r="C54" s="27">
        <v>0</v>
      </c>
      <c r="D54" s="27">
        <v>0</v>
      </c>
      <c r="E54" s="27">
        <v>0</v>
      </c>
      <c r="F54" s="28">
        <v>0</v>
      </c>
      <c r="G54" s="27">
        <v>0</v>
      </c>
      <c r="H54" s="29">
        <v>0</v>
      </c>
      <c r="I54" s="27">
        <v>0</v>
      </c>
      <c r="J54" s="60"/>
    </row>
    <row r="55" spans="1:10" s="30" customFormat="1" ht="15.75" customHeight="1" x14ac:dyDescent="0.2">
      <c r="A55" s="25">
        <v>45</v>
      </c>
      <c r="B55" s="26" t="s">
        <v>60</v>
      </c>
      <c r="C55" s="27">
        <v>0</v>
      </c>
      <c r="D55" s="27">
        <v>0</v>
      </c>
      <c r="E55" s="27">
        <v>0</v>
      </c>
      <c r="F55" s="28">
        <v>0</v>
      </c>
      <c r="G55" s="27">
        <v>0</v>
      </c>
      <c r="H55" s="29">
        <v>0</v>
      </c>
      <c r="I55" s="27">
        <v>0</v>
      </c>
      <c r="J55" s="60"/>
    </row>
    <row r="56" spans="1:10" s="30" customFormat="1" ht="15.75" customHeight="1" x14ac:dyDescent="0.2">
      <c r="A56" s="25">
        <v>46</v>
      </c>
      <c r="B56" s="26" t="s">
        <v>61</v>
      </c>
      <c r="C56" s="27">
        <v>0</v>
      </c>
      <c r="D56" s="27">
        <v>0</v>
      </c>
      <c r="E56" s="27">
        <v>0</v>
      </c>
      <c r="F56" s="28">
        <v>0</v>
      </c>
      <c r="G56" s="27">
        <v>0</v>
      </c>
      <c r="H56" s="29">
        <v>0</v>
      </c>
      <c r="I56" s="27">
        <v>0</v>
      </c>
      <c r="J56" s="60"/>
    </row>
    <row r="57" spans="1:10" s="30" customFormat="1" ht="15.75" customHeight="1" x14ac:dyDescent="0.2">
      <c r="A57" s="25">
        <v>47</v>
      </c>
      <c r="B57" s="26" t="s">
        <v>62</v>
      </c>
      <c r="C57" s="27">
        <v>0</v>
      </c>
      <c r="D57" s="27">
        <v>0</v>
      </c>
      <c r="E57" s="27">
        <v>0</v>
      </c>
      <c r="F57" s="28">
        <v>0</v>
      </c>
      <c r="G57" s="27">
        <v>0</v>
      </c>
      <c r="H57" s="29">
        <v>0</v>
      </c>
      <c r="I57" s="27">
        <v>0</v>
      </c>
      <c r="J57" s="60"/>
    </row>
    <row r="58" spans="1:10" s="34" customFormat="1" ht="15.75" customHeight="1" x14ac:dyDescent="0.25">
      <c r="A58" s="51" t="s">
        <v>63</v>
      </c>
      <c r="B58" s="52"/>
      <c r="C58" s="31">
        <f>SUM(C52:C57)</f>
        <v>0</v>
      </c>
      <c r="D58" s="31">
        <f>SUM(D52:D57)</f>
        <v>0</v>
      </c>
      <c r="E58" s="31">
        <f>SUM(E52:E57)</f>
        <v>0</v>
      </c>
      <c r="F58" s="32">
        <f>SUM(F52:F57)</f>
        <v>0</v>
      </c>
      <c r="G58" s="27">
        <v>0</v>
      </c>
      <c r="H58" s="33">
        <f>SUM(H52:H57)</f>
        <v>0</v>
      </c>
      <c r="I58" s="31">
        <f>SUM(I52:I57)</f>
        <v>0</v>
      </c>
      <c r="J58" s="61"/>
    </row>
    <row r="59" spans="1:10" s="34" customFormat="1" ht="15.75" customHeight="1" x14ac:dyDescent="0.25">
      <c r="A59" s="51" t="s">
        <v>64</v>
      </c>
      <c r="B59" s="52"/>
      <c r="C59" s="31">
        <f>SUM(C18+C38+C40+C42+C51+C58)</f>
        <v>23.25</v>
      </c>
      <c r="D59" s="31">
        <f>SUM(D18+D38+D40+D42+D51+D58)</f>
        <v>32.4</v>
      </c>
      <c r="E59" s="31">
        <f>SUM(E18+E38+E40+E42+E51+E58)</f>
        <v>24.73</v>
      </c>
      <c r="F59" s="32">
        <f>SUM(F18+F38+F40+F42+F51+F58)</f>
        <v>30.02</v>
      </c>
      <c r="G59" s="31">
        <f t="shared" si="1"/>
        <v>24.194068343004513</v>
      </c>
      <c r="H59" s="33">
        <f>SUM(H18+H38+H40+H42+H51+H58)</f>
        <v>13622</v>
      </c>
      <c r="I59" s="31">
        <f>SUM(I18+I38+I40+I42+I51+I58)</f>
        <v>124.08</v>
      </c>
    </row>
    <row r="60" spans="1:10" s="1" customFormat="1" x14ac:dyDescent="0.2">
      <c r="C60" s="5"/>
      <c r="D60" s="5"/>
      <c r="E60" s="5"/>
      <c r="F60" s="6"/>
      <c r="G60" s="5"/>
      <c r="H60" s="19"/>
      <c r="I60" s="5"/>
    </row>
    <row r="61" spans="1:10" s="1" customFormat="1" x14ac:dyDescent="0.2">
      <c r="C61" s="5"/>
      <c r="D61" s="5"/>
      <c r="E61" s="5"/>
      <c r="F61" s="6"/>
      <c r="G61" s="5"/>
      <c r="H61" s="19"/>
      <c r="I61" s="5"/>
    </row>
    <row r="62" spans="1:10" s="1" customFormat="1" x14ac:dyDescent="0.2">
      <c r="C62" s="5"/>
      <c r="D62" s="5"/>
      <c r="E62" s="5"/>
      <c r="F62" s="6"/>
      <c r="G62" s="5"/>
      <c r="H62" s="19"/>
      <c r="I62" s="5"/>
    </row>
  </sheetData>
  <sheetProtection selectLockedCells="1" selectUnlockedCells="1"/>
  <mergeCells count="16">
    <mergeCell ref="A59:B59"/>
    <mergeCell ref="B3:B5"/>
    <mergeCell ref="A3:A5"/>
    <mergeCell ref="C3:G3"/>
    <mergeCell ref="J2:J58"/>
    <mergeCell ref="A18:B18"/>
    <mergeCell ref="A38:B38"/>
    <mergeCell ref="A40:B40"/>
    <mergeCell ref="A42:B42"/>
    <mergeCell ref="A51:B51"/>
    <mergeCell ref="A58:B58"/>
    <mergeCell ref="C1:I1"/>
    <mergeCell ref="H2:I2"/>
    <mergeCell ref="H3:I4"/>
    <mergeCell ref="A2:G2"/>
    <mergeCell ref="F4:G4"/>
  </mergeCells>
  <printOptions horizontalCentered="1" verticalCentered="1"/>
  <pageMargins left="0" right="0" top="0.15748031496062992" bottom="0.15748031496062992" header="0.51181102362204722" footer="0.51181102362204722"/>
  <pageSetup paperSize="9" scale="55" firstPageNumber="0" orientation="landscape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S62"/>
  <sheetViews>
    <sheetView view="pageBreakPreview" topLeftCell="A16" zoomScaleNormal="100" zoomScaleSheetLayoutView="100" workbookViewId="0">
      <selection activeCell="O10" sqref="O10"/>
    </sheetView>
  </sheetViews>
  <sheetFormatPr defaultRowHeight="12.75" x14ac:dyDescent="0.2"/>
  <cols>
    <col min="1" max="1" width="5.7109375" style="4" customWidth="1"/>
    <col min="2" max="2" width="35.85546875" style="4" customWidth="1"/>
    <col min="3" max="5" width="16.7109375" style="17" customWidth="1"/>
    <col min="6" max="6" width="11.85546875" style="18" customWidth="1"/>
    <col min="7" max="7" width="17.5703125" style="17" customWidth="1"/>
    <col min="8" max="8" width="10.42578125" style="20" customWidth="1"/>
    <col min="9" max="9" width="10.42578125" style="7" customWidth="1"/>
    <col min="10" max="203" width="9.140625" style="3" customWidth="1"/>
    <col min="204" max="205" width="9.140625" style="4" customWidth="1"/>
    <col min="206" max="16384" width="9.140625" style="4"/>
  </cols>
  <sheetData>
    <row r="1" spans="1:253" s="36" customFormat="1" ht="27" customHeight="1" x14ac:dyDescent="0.25">
      <c r="A1" s="36" t="s">
        <v>72</v>
      </c>
      <c r="C1" s="44" t="s">
        <v>1</v>
      </c>
      <c r="D1" s="45"/>
      <c r="E1" s="45"/>
      <c r="F1" s="45"/>
      <c r="G1" s="45"/>
      <c r="H1" s="46"/>
      <c r="I1" s="46"/>
    </row>
    <row r="2" spans="1:253" s="37" customFormat="1" ht="17.100000000000001" customHeight="1" x14ac:dyDescent="0.25">
      <c r="A2" s="47" t="str">
        <f>T11Q!A2</f>
        <v xml:space="preserve"> DATA FOR THE YEAR ENDED  DEC. 2023</v>
      </c>
      <c r="B2" s="47"/>
      <c r="C2" s="47"/>
      <c r="D2" s="47"/>
      <c r="E2" s="47"/>
      <c r="F2" s="47"/>
      <c r="G2" s="47"/>
      <c r="H2" s="48" t="s">
        <v>102</v>
      </c>
      <c r="I2" s="48"/>
      <c r="J2" s="59" t="s">
        <v>73</v>
      </c>
    </row>
    <row r="3" spans="1:253" s="10" customFormat="1" ht="27" customHeight="1" x14ac:dyDescent="0.25">
      <c r="A3" s="56" t="s">
        <v>3</v>
      </c>
      <c r="B3" s="53" t="s">
        <v>4</v>
      </c>
      <c r="C3" s="49" t="s">
        <v>74</v>
      </c>
      <c r="D3" s="49"/>
      <c r="E3" s="49"/>
      <c r="F3" s="49"/>
      <c r="G3" s="49"/>
      <c r="H3" s="50" t="s">
        <v>109</v>
      </c>
      <c r="I3" s="62"/>
      <c r="J3" s="5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9"/>
      <c r="AB3" s="9"/>
      <c r="AC3" s="9"/>
      <c r="AD3" s="9"/>
      <c r="AE3" s="9"/>
      <c r="AF3" s="9"/>
      <c r="AG3" s="9"/>
      <c r="AH3" s="9"/>
      <c r="AI3" s="9"/>
      <c r="AJ3" s="9"/>
      <c r="AK3" s="9"/>
      <c r="AL3" s="9"/>
      <c r="AM3" s="9"/>
      <c r="AN3" s="9"/>
      <c r="AO3" s="9"/>
      <c r="AP3" s="9"/>
      <c r="AQ3" s="9"/>
      <c r="AR3" s="9"/>
      <c r="AS3" s="9"/>
      <c r="AT3" s="9"/>
      <c r="AU3" s="9"/>
      <c r="AV3" s="9"/>
      <c r="AW3" s="9"/>
      <c r="AX3" s="9"/>
      <c r="AY3" s="9"/>
      <c r="AZ3" s="9"/>
      <c r="BA3" s="9"/>
      <c r="BB3" s="9"/>
      <c r="BC3" s="9"/>
      <c r="BD3" s="9"/>
      <c r="BE3" s="9"/>
      <c r="BF3" s="9"/>
      <c r="BG3" s="9"/>
      <c r="BH3" s="9"/>
      <c r="BI3" s="9"/>
      <c r="BJ3" s="9"/>
      <c r="BK3" s="9"/>
      <c r="BL3" s="9"/>
      <c r="BM3" s="9"/>
      <c r="BN3" s="9"/>
      <c r="BO3" s="9"/>
      <c r="BP3" s="9"/>
      <c r="BQ3" s="9"/>
      <c r="BR3" s="9"/>
      <c r="BS3" s="9"/>
      <c r="BT3" s="9"/>
      <c r="BU3" s="9"/>
      <c r="BV3" s="9"/>
      <c r="BW3" s="9"/>
      <c r="BX3" s="9"/>
      <c r="BY3" s="9"/>
      <c r="BZ3" s="9"/>
      <c r="CA3" s="9"/>
      <c r="CB3" s="9"/>
      <c r="CC3" s="9"/>
      <c r="CD3" s="9"/>
      <c r="CE3" s="9"/>
      <c r="CF3" s="9"/>
      <c r="CG3" s="9"/>
      <c r="CH3" s="9"/>
      <c r="CI3" s="9"/>
      <c r="CJ3" s="9"/>
      <c r="CK3" s="9"/>
      <c r="CL3" s="9"/>
      <c r="CM3" s="9"/>
      <c r="CN3" s="9"/>
      <c r="CO3" s="9"/>
      <c r="CP3" s="9"/>
      <c r="CQ3" s="9"/>
      <c r="CR3" s="9"/>
      <c r="CS3" s="9"/>
      <c r="CT3" s="9"/>
      <c r="CU3" s="9"/>
      <c r="CV3" s="9"/>
      <c r="CW3" s="9"/>
      <c r="CX3" s="9"/>
      <c r="CY3" s="9"/>
      <c r="CZ3" s="9"/>
      <c r="DA3" s="9"/>
      <c r="DB3" s="9"/>
      <c r="DC3" s="9"/>
      <c r="DD3" s="9"/>
      <c r="DE3" s="9"/>
      <c r="DF3" s="9"/>
      <c r="DG3" s="9"/>
      <c r="DH3" s="9"/>
      <c r="DI3" s="9"/>
      <c r="DJ3" s="9"/>
      <c r="DK3" s="9"/>
      <c r="DL3" s="9"/>
      <c r="DM3" s="9"/>
      <c r="DN3" s="9"/>
      <c r="DO3" s="9"/>
      <c r="DP3" s="9"/>
      <c r="DQ3" s="9"/>
      <c r="DR3" s="9"/>
      <c r="DS3" s="9"/>
      <c r="DT3" s="9"/>
      <c r="DU3" s="9"/>
      <c r="DV3" s="9"/>
      <c r="DW3" s="9"/>
      <c r="DX3" s="9"/>
      <c r="DY3" s="9"/>
      <c r="DZ3" s="9"/>
      <c r="EA3" s="9"/>
      <c r="EB3" s="9"/>
      <c r="EC3" s="9"/>
      <c r="ED3" s="9"/>
      <c r="EE3" s="9"/>
      <c r="EF3" s="9"/>
      <c r="EG3" s="9"/>
      <c r="EH3" s="9"/>
      <c r="EI3" s="9"/>
      <c r="EJ3" s="9"/>
      <c r="EK3" s="9"/>
      <c r="EL3" s="9"/>
      <c r="EM3" s="9"/>
      <c r="EN3" s="9"/>
      <c r="EO3" s="9"/>
      <c r="EP3" s="9"/>
      <c r="EQ3" s="9"/>
      <c r="ER3" s="9"/>
      <c r="ES3" s="9"/>
      <c r="ET3" s="9"/>
      <c r="EU3" s="9"/>
      <c r="EV3" s="9"/>
      <c r="EW3" s="9"/>
      <c r="EX3" s="9"/>
      <c r="EY3" s="9"/>
      <c r="EZ3" s="9"/>
      <c r="FA3" s="9"/>
      <c r="FB3" s="9"/>
      <c r="FC3" s="9"/>
      <c r="FD3" s="9"/>
      <c r="FE3" s="9"/>
      <c r="FF3" s="9"/>
      <c r="FG3" s="9"/>
      <c r="FH3" s="9"/>
      <c r="FI3" s="9"/>
      <c r="FJ3" s="9"/>
      <c r="FK3" s="9"/>
      <c r="FL3" s="9"/>
      <c r="FM3" s="9"/>
      <c r="FN3" s="9"/>
      <c r="FO3" s="9"/>
      <c r="FP3" s="9"/>
      <c r="FQ3" s="9"/>
      <c r="FR3" s="9"/>
      <c r="FS3" s="9"/>
      <c r="FT3" s="9"/>
      <c r="FU3" s="9"/>
      <c r="FV3" s="9"/>
      <c r="FW3" s="9"/>
      <c r="FX3" s="9"/>
      <c r="FY3" s="9"/>
      <c r="FZ3" s="9"/>
      <c r="GA3" s="9"/>
      <c r="GB3" s="9"/>
      <c r="GC3" s="9"/>
      <c r="GD3" s="9"/>
      <c r="GE3" s="9"/>
      <c r="GF3" s="9"/>
      <c r="GG3" s="9"/>
      <c r="GH3" s="9"/>
      <c r="GI3" s="9"/>
      <c r="GJ3" s="9"/>
      <c r="GK3" s="9"/>
      <c r="GL3" s="9"/>
      <c r="GM3" s="9"/>
      <c r="GN3" s="9"/>
      <c r="GO3" s="9"/>
      <c r="GP3" s="9"/>
      <c r="GQ3" s="9"/>
      <c r="GR3" s="9"/>
      <c r="GS3" s="9"/>
      <c r="GT3" s="9"/>
      <c r="GU3" s="9"/>
    </row>
    <row r="4" spans="1:253" s="11" customFormat="1" ht="27.75" customHeight="1" x14ac:dyDescent="0.25">
      <c r="A4" s="57"/>
      <c r="B4" s="54"/>
      <c r="C4" s="21" t="str">
        <f>T11Q!C4</f>
        <v>As on 31.03.2021</v>
      </c>
      <c r="D4" s="21" t="str">
        <f>T11Q!D4</f>
        <v>As on 31.03.2022</v>
      </c>
      <c r="E4" s="21" t="str">
        <f>T11Q!E4</f>
        <v>As on 31.03.2023</v>
      </c>
      <c r="F4" s="50" t="s">
        <v>103</v>
      </c>
      <c r="G4" s="50"/>
      <c r="H4" s="62"/>
      <c r="I4" s="62"/>
      <c r="J4" s="59"/>
      <c r="GV4" s="12"/>
      <c r="GW4" s="12"/>
      <c r="GX4" s="12"/>
      <c r="GY4" s="12"/>
      <c r="GZ4" s="12"/>
      <c r="HA4" s="12"/>
      <c r="HB4" s="12"/>
      <c r="HC4" s="12"/>
      <c r="HD4" s="12"/>
      <c r="HE4" s="12"/>
      <c r="HF4" s="12"/>
      <c r="HG4" s="12"/>
      <c r="HH4" s="12"/>
      <c r="HI4" s="12"/>
      <c r="HJ4" s="12"/>
      <c r="HK4" s="12"/>
      <c r="HL4" s="12"/>
      <c r="HM4" s="12"/>
      <c r="HN4" s="12"/>
      <c r="HO4" s="12"/>
      <c r="HP4" s="12"/>
      <c r="HQ4" s="12"/>
      <c r="HR4" s="12"/>
      <c r="HS4" s="12"/>
      <c r="HT4" s="12"/>
      <c r="HU4" s="12"/>
      <c r="HV4" s="12"/>
      <c r="HW4" s="12"/>
      <c r="HX4" s="12"/>
      <c r="HY4" s="12"/>
      <c r="HZ4" s="12"/>
      <c r="IA4" s="12"/>
      <c r="IB4" s="12"/>
      <c r="IC4" s="12"/>
      <c r="ID4" s="12"/>
      <c r="IE4" s="12"/>
      <c r="IF4" s="12"/>
      <c r="IG4" s="12"/>
      <c r="IH4" s="12"/>
      <c r="II4" s="12"/>
      <c r="IJ4" s="12"/>
      <c r="IK4" s="12"/>
      <c r="IL4" s="12"/>
      <c r="IM4" s="12"/>
      <c r="IN4" s="12"/>
      <c r="IO4" s="12"/>
      <c r="IP4" s="12"/>
      <c r="IQ4" s="12"/>
      <c r="IR4" s="12"/>
      <c r="IS4" s="12"/>
    </row>
    <row r="5" spans="1:253" s="11" customFormat="1" ht="45.75" customHeight="1" x14ac:dyDescent="0.25">
      <c r="A5" s="58"/>
      <c r="B5" s="55"/>
      <c r="C5" s="22" t="s">
        <v>7</v>
      </c>
      <c r="D5" s="22" t="s">
        <v>7</v>
      </c>
      <c r="E5" s="22" t="s">
        <v>7</v>
      </c>
      <c r="F5" s="22" t="s">
        <v>7</v>
      </c>
      <c r="G5" s="22" t="s">
        <v>71</v>
      </c>
      <c r="H5" s="24" t="s">
        <v>9</v>
      </c>
      <c r="I5" s="23" t="s">
        <v>10</v>
      </c>
      <c r="J5" s="59"/>
      <c r="GV5" s="12"/>
      <c r="GW5" s="12"/>
      <c r="GX5" s="12"/>
      <c r="GY5" s="12"/>
      <c r="GZ5" s="12"/>
      <c r="HA5" s="12"/>
      <c r="HB5" s="12"/>
      <c r="HC5" s="12"/>
      <c r="HD5" s="12"/>
      <c r="HE5" s="12"/>
      <c r="HF5" s="12"/>
      <c r="HG5" s="12"/>
      <c r="HH5" s="12"/>
      <c r="HI5" s="12"/>
      <c r="HJ5" s="12"/>
      <c r="HK5" s="12"/>
      <c r="HL5" s="12"/>
      <c r="HM5" s="12"/>
      <c r="HN5" s="12"/>
      <c r="HO5" s="12"/>
      <c r="HP5" s="12"/>
      <c r="HQ5" s="12"/>
      <c r="HR5" s="12"/>
      <c r="HS5" s="12"/>
      <c r="HT5" s="12"/>
      <c r="HU5" s="12"/>
      <c r="HV5" s="12"/>
      <c r="HW5" s="12"/>
      <c r="HX5" s="12"/>
      <c r="HY5" s="12"/>
      <c r="HZ5" s="12"/>
      <c r="IA5" s="12"/>
      <c r="IB5" s="12"/>
      <c r="IC5" s="12"/>
      <c r="ID5" s="12"/>
      <c r="IE5" s="12"/>
      <c r="IF5" s="12"/>
      <c r="IG5" s="12"/>
      <c r="IH5" s="12"/>
      <c r="II5" s="12"/>
      <c r="IJ5" s="12"/>
      <c r="IK5" s="12"/>
      <c r="IL5" s="12"/>
      <c r="IM5" s="12"/>
      <c r="IN5" s="12"/>
      <c r="IO5" s="12"/>
      <c r="IP5" s="12"/>
      <c r="IQ5" s="12"/>
      <c r="IR5" s="12"/>
      <c r="IS5" s="12"/>
    </row>
    <row r="6" spans="1:253" s="30" customFormat="1" ht="15.75" customHeight="1" x14ac:dyDescent="0.2">
      <c r="A6" s="25">
        <v>1</v>
      </c>
      <c r="B6" s="26" t="s">
        <v>11</v>
      </c>
      <c r="C6" s="27">
        <v>0.1</v>
      </c>
      <c r="D6" s="27">
        <v>0.08</v>
      </c>
      <c r="E6" s="27">
        <v>0.16</v>
      </c>
      <c r="F6" s="28">
        <v>0.2</v>
      </c>
      <c r="G6" s="27">
        <f t="shared" ref="G6:G25" si="0">(F6/I6)*100</f>
        <v>15.384615384615385</v>
      </c>
      <c r="H6" s="29">
        <v>870</v>
      </c>
      <c r="I6" s="27">
        <v>1.3</v>
      </c>
      <c r="J6" s="60"/>
    </row>
    <row r="7" spans="1:253" s="30" customFormat="1" ht="15.75" customHeight="1" x14ac:dyDescent="0.2">
      <c r="A7" s="25">
        <v>2</v>
      </c>
      <c r="B7" s="26" t="s">
        <v>12</v>
      </c>
      <c r="C7" s="27">
        <v>1.2</v>
      </c>
      <c r="D7" s="27">
        <v>1.2</v>
      </c>
      <c r="E7" s="27">
        <v>1.22</v>
      </c>
      <c r="F7" s="28">
        <v>0</v>
      </c>
      <c r="G7" s="27">
        <v>0</v>
      </c>
      <c r="H7" s="29">
        <v>0</v>
      </c>
      <c r="I7" s="27">
        <v>0</v>
      </c>
      <c r="J7" s="60"/>
    </row>
    <row r="8" spans="1:253" s="30" customFormat="1" ht="15.75" customHeight="1" x14ac:dyDescent="0.2">
      <c r="A8" s="25">
        <v>3</v>
      </c>
      <c r="B8" s="26" t="s">
        <v>13</v>
      </c>
      <c r="C8" s="27">
        <v>0.01</v>
      </c>
      <c r="D8" s="27">
        <v>0.01</v>
      </c>
      <c r="E8" s="27">
        <v>0</v>
      </c>
      <c r="F8" s="28">
        <v>0</v>
      </c>
      <c r="G8" s="27">
        <v>0</v>
      </c>
      <c r="H8" s="29">
        <v>0</v>
      </c>
      <c r="I8" s="27">
        <v>0</v>
      </c>
      <c r="J8" s="60"/>
    </row>
    <row r="9" spans="1:253" s="30" customFormat="1" ht="15.75" customHeight="1" x14ac:dyDescent="0.2">
      <c r="A9" s="25">
        <v>4</v>
      </c>
      <c r="B9" s="26" t="s">
        <v>14</v>
      </c>
      <c r="C9" s="27">
        <v>0</v>
      </c>
      <c r="D9" s="27">
        <v>0</v>
      </c>
      <c r="E9" s="27">
        <v>0</v>
      </c>
      <c r="F9" s="28">
        <v>0</v>
      </c>
      <c r="G9" s="27">
        <v>0</v>
      </c>
      <c r="H9" s="29">
        <v>0</v>
      </c>
      <c r="I9" s="27">
        <v>0</v>
      </c>
      <c r="J9" s="60"/>
    </row>
    <row r="10" spans="1:253" s="30" customFormat="1" ht="15.75" customHeight="1" x14ac:dyDescent="0.2">
      <c r="A10" s="25">
        <v>5</v>
      </c>
      <c r="B10" s="26" t="s">
        <v>15</v>
      </c>
      <c r="C10" s="27">
        <v>2.76</v>
      </c>
      <c r="D10" s="27">
        <v>2.04</v>
      </c>
      <c r="E10" s="27">
        <v>1.19</v>
      </c>
      <c r="F10" s="28">
        <v>1.1499999999999999</v>
      </c>
      <c r="G10" s="27">
        <f t="shared" si="0"/>
        <v>12.735326688815061</v>
      </c>
      <c r="H10" s="29">
        <v>1148</v>
      </c>
      <c r="I10" s="27">
        <v>9.0299999999999994</v>
      </c>
      <c r="J10" s="60"/>
    </row>
    <row r="11" spans="1:253" s="30" customFormat="1" ht="15.75" customHeight="1" x14ac:dyDescent="0.2">
      <c r="A11" s="25">
        <v>6</v>
      </c>
      <c r="B11" s="26" t="s">
        <v>16</v>
      </c>
      <c r="C11" s="27">
        <v>0</v>
      </c>
      <c r="D11" s="27">
        <v>0</v>
      </c>
      <c r="E11" s="27">
        <v>0.6</v>
      </c>
      <c r="F11" s="28">
        <v>0.91</v>
      </c>
      <c r="G11" s="27">
        <f t="shared" si="0"/>
        <v>11.533586818757922</v>
      </c>
      <c r="H11" s="29">
        <v>1369</v>
      </c>
      <c r="I11" s="27">
        <v>7.89</v>
      </c>
      <c r="J11" s="60"/>
    </row>
    <row r="12" spans="1:253" s="30" customFormat="1" ht="15.75" customHeight="1" x14ac:dyDescent="0.2">
      <c r="A12" s="25">
        <v>7</v>
      </c>
      <c r="B12" s="26" t="s">
        <v>17</v>
      </c>
      <c r="C12" s="27">
        <v>0.01</v>
      </c>
      <c r="D12" s="27">
        <v>0.01</v>
      </c>
      <c r="E12" s="27">
        <v>0.03</v>
      </c>
      <c r="F12" s="28">
        <v>0.04</v>
      </c>
      <c r="G12" s="27">
        <f t="shared" si="0"/>
        <v>33.333333333333336</v>
      </c>
      <c r="H12" s="29">
        <v>92</v>
      </c>
      <c r="I12" s="27">
        <v>0.12</v>
      </c>
      <c r="J12" s="60"/>
    </row>
    <row r="13" spans="1:253" s="30" customFormat="1" ht="15.75" customHeight="1" x14ac:dyDescent="0.2">
      <c r="A13" s="25">
        <v>8</v>
      </c>
      <c r="B13" s="26" t="s">
        <v>18</v>
      </c>
      <c r="C13" s="27">
        <v>0.11</v>
      </c>
      <c r="D13" s="27">
        <v>0</v>
      </c>
      <c r="E13" s="27">
        <v>0</v>
      </c>
      <c r="F13" s="28">
        <v>0</v>
      </c>
      <c r="G13" s="27">
        <v>0</v>
      </c>
      <c r="H13" s="29">
        <v>0</v>
      </c>
      <c r="I13" s="27">
        <v>0</v>
      </c>
      <c r="J13" s="60"/>
    </row>
    <row r="14" spans="1:253" s="30" customFormat="1" ht="15.75" customHeight="1" x14ac:dyDescent="0.2">
      <c r="A14" s="25">
        <v>9</v>
      </c>
      <c r="B14" s="26" t="s">
        <v>19</v>
      </c>
      <c r="C14" s="27">
        <v>0</v>
      </c>
      <c r="D14" s="27">
        <v>0</v>
      </c>
      <c r="E14" s="27">
        <v>0.02</v>
      </c>
      <c r="F14" s="28">
        <v>0.04</v>
      </c>
      <c r="G14" s="27">
        <f t="shared" si="0"/>
        <v>26.666666666666668</v>
      </c>
      <c r="H14" s="29">
        <v>124</v>
      </c>
      <c r="I14" s="27">
        <v>0.15</v>
      </c>
      <c r="J14" s="60"/>
    </row>
    <row r="15" spans="1:253" s="30" customFormat="1" ht="15.75" customHeight="1" x14ac:dyDescent="0.2">
      <c r="A15" s="25">
        <v>10</v>
      </c>
      <c r="B15" s="26" t="s">
        <v>20</v>
      </c>
      <c r="C15" s="27">
        <v>0</v>
      </c>
      <c r="D15" s="27">
        <v>0</v>
      </c>
      <c r="E15" s="27">
        <v>0</v>
      </c>
      <c r="F15" s="28">
        <v>0</v>
      </c>
      <c r="G15" s="27">
        <v>0</v>
      </c>
      <c r="H15" s="29">
        <v>0</v>
      </c>
      <c r="I15" s="27">
        <v>0</v>
      </c>
      <c r="J15" s="60"/>
    </row>
    <row r="16" spans="1:253" s="30" customFormat="1" ht="15.75" customHeight="1" x14ac:dyDescent="0.2">
      <c r="A16" s="25">
        <v>11</v>
      </c>
      <c r="B16" s="26" t="s">
        <v>21</v>
      </c>
      <c r="C16" s="27">
        <v>0</v>
      </c>
      <c r="D16" s="27">
        <v>0.39</v>
      </c>
      <c r="E16" s="27">
        <v>0.39</v>
      </c>
      <c r="F16" s="28">
        <v>0.39</v>
      </c>
      <c r="G16" s="27">
        <v>0</v>
      </c>
      <c r="H16" s="29">
        <v>0</v>
      </c>
      <c r="I16" s="27">
        <v>0</v>
      </c>
      <c r="J16" s="60"/>
    </row>
    <row r="17" spans="1:10" s="30" customFormat="1" ht="15.75" customHeight="1" x14ac:dyDescent="0.2">
      <c r="A17" s="25">
        <v>12</v>
      </c>
      <c r="B17" s="26" t="s">
        <v>22</v>
      </c>
      <c r="C17" s="27">
        <v>0.95</v>
      </c>
      <c r="D17" s="27">
        <v>1.0900000000000001</v>
      </c>
      <c r="E17" s="27">
        <v>1.19</v>
      </c>
      <c r="F17" s="28">
        <v>1.19</v>
      </c>
      <c r="G17" s="27">
        <f t="shared" si="0"/>
        <v>38.888888888888886</v>
      </c>
      <c r="H17" s="29">
        <v>0</v>
      </c>
      <c r="I17" s="27">
        <v>3.06</v>
      </c>
      <c r="J17" s="60"/>
    </row>
    <row r="18" spans="1:10" s="34" customFormat="1" ht="15.75" customHeight="1" x14ac:dyDescent="0.25">
      <c r="A18" s="51" t="s">
        <v>23</v>
      </c>
      <c r="B18" s="52"/>
      <c r="C18" s="31">
        <f>SUM(C6:C17)</f>
        <v>5.1400000000000006</v>
      </c>
      <c r="D18" s="31">
        <f>SUM(D6:D17)</f>
        <v>4.82</v>
      </c>
      <c r="E18" s="31">
        <f>SUM(E6:E17)</f>
        <v>4.8</v>
      </c>
      <c r="F18" s="32">
        <f>SUM(F6:F17)</f>
        <v>3.92</v>
      </c>
      <c r="G18" s="31">
        <f t="shared" si="0"/>
        <v>18.190255220417637</v>
      </c>
      <c r="H18" s="33">
        <f>SUM(H6:H17)</f>
        <v>3603</v>
      </c>
      <c r="I18" s="31">
        <f>SUM(I6:I17)</f>
        <v>21.549999999999997</v>
      </c>
      <c r="J18" s="61"/>
    </row>
    <row r="19" spans="1:10" s="30" customFormat="1" ht="15.75" customHeight="1" x14ac:dyDescent="0.2">
      <c r="A19" s="25">
        <v>13</v>
      </c>
      <c r="B19" s="26" t="s">
        <v>24</v>
      </c>
      <c r="C19" s="27">
        <v>0</v>
      </c>
      <c r="D19" s="27">
        <v>0</v>
      </c>
      <c r="E19" s="27">
        <v>0.36</v>
      </c>
      <c r="F19" s="28">
        <v>0.37</v>
      </c>
      <c r="G19" s="27">
        <f t="shared" si="0"/>
        <v>88.095238095238088</v>
      </c>
      <c r="H19" s="29">
        <v>240</v>
      </c>
      <c r="I19" s="27">
        <v>0.42</v>
      </c>
      <c r="J19" s="60"/>
    </row>
    <row r="20" spans="1:10" s="30" customFormat="1" ht="15.75" customHeight="1" x14ac:dyDescent="0.2">
      <c r="A20" s="25">
        <v>14</v>
      </c>
      <c r="B20" s="26" t="s">
        <v>25</v>
      </c>
      <c r="C20" s="27">
        <v>0</v>
      </c>
      <c r="D20" s="27">
        <v>0</v>
      </c>
      <c r="E20" s="27">
        <v>0</v>
      </c>
      <c r="F20" s="28">
        <v>0</v>
      </c>
      <c r="G20" s="27">
        <v>0</v>
      </c>
      <c r="H20" s="29">
        <v>0</v>
      </c>
      <c r="I20" s="27">
        <v>0</v>
      </c>
      <c r="J20" s="60"/>
    </row>
    <row r="21" spans="1:10" s="30" customFormat="1" ht="15.75" customHeight="1" x14ac:dyDescent="0.2">
      <c r="A21" s="25">
        <v>15</v>
      </c>
      <c r="B21" s="26" t="s">
        <v>26</v>
      </c>
      <c r="C21" s="27">
        <v>0</v>
      </c>
      <c r="D21" s="27">
        <v>0</v>
      </c>
      <c r="E21" s="27">
        <v>0</v>
      </c>
      <c r="F21" s="28">
        <v>0</v>
      </c>
      <c r="G21" s="27">
        <v>0</v>
      </c>
      <c r="H21" s="29">
        <v>0</v>
      </c>
      <c r="I21" s="27">
        <v>0</v>
      </c>
      <c r="J21" s="60"/>
    </row>
    <row r="22" spans="1:10" s="30" customFormat="1" ht="15.75" customHeight="1" x14ac:dyDescent="0.2">
      <c r="A22" s="25">
        <v>16</v>
      </c>
      <c r="B22" s="26" t="s">
        <v>27</v>
      </c>
      <c r="C22" s="27">
        <v>0</v>
      </c>
      <c r="D22" s="27">
        <v>0</v>
      </c>
      <c r="E22" s="27">
        <v>0</v>
      </c>
      <c r="F22" s="28">
        <v>0</v>
      </c>
      <c r="G22" s="27">
        <v>0</v>
      </c>
      <c r="H22" s="29">
        <v>0</v>
      </c>
      <c r="I22" s="27">
        <v>0</v>
      </c>
      <c r="J22" s="60"/>
    </row>
    <row r="23" spans="1:10" s="30" customFormat="1" ht="15.75" customHeight="1" x14ac:dyDescent="0.2">
      <c r="A23" s="25">
        <v>17</v>
      </c>
      <c r="B23" s="26" t="s">
        <v>28</v>
      </c>
      <c r="C23" s="27">
        <v>0</v>
      </c>
      <c r="D23" s="27">
        <v>0</v>
      </c>
      <c r="E23" s="27">
        <v>0</v>
      </c>
      <c r="F23" s="28">
        <v>0</v>
      </c>
      <c r="G23" s="27">
        <v>0</v>
      </c>
      <c r="H23" s="29">
        <v>0</v>
      </c>
      <c r="I23" s="27">
        <v>0</v>
      </c>
      <c r="J23" s="60"/>
    </row>
    <row r="24" spans="1:10" s="30" customFormat="1" ht="15.75" customHeight="1" x14ac:dyDescent="0.2">
      <c r="A24" s="25">
        <v>18</v>
      </c>
      <c r="B24" s="26" t="s">
        <v>29</v>
      </c>
      <c r="C24" s="27">
        <v>0</v>
      </c>
      <c r="D24" s="27">
        <v>0</v>
      </c>
      <c r="E24" s="27">
        <v>0</v>
      </c>
      <c r="F24" s="28">
        <v>0</v>
      </c>
      <c r="G24" s="27">
        <v>0</v>
      </c>
      <c r="H24" s="29">
        <v>0</v>
      </c>
      <c r="I24" s="27">
        <v>0</v>
      </c>
      <c r="J24" s="60"/>
    </row>
    <row r="25" spans="1:10" s="30" customFormat="1" ht="15.75" customHeight="1" x14ac:dyDescent="0.2">
      <c r="A25" s="25">
        <v>19</v>
      </c>
      <c r="B25" s="26" t="s">
        <v>30</v>
      </c>
      <c r="C25" s="27">
        <v>0</v>
      </c>
      <c r="D25" s="27">
        <v>0</v>
      </c>
      <c r="E25" s="27">
        <v>0</v>
      </c>
      <c r="F25" s="28">
        <v>0</v>
      </c>
      <c r="G25" s="27">
        <f t="shared" si="0"/>
        <v>0</v>
      </c>
      <c r="H25" s="29">
        <v>64</v>
      </c>
      <c r="I25" s="27">
        <v>0.21</v>
      </c>
      <c r="J25" s="60"/>
    </row>
    <row r="26" spans="1:10" s="30" customFormat="1" ht="15.75" customHeight="1" x14ac:dyDescent="0.2">
      <c r="A26" s="25">
        <v>20</v>
      </c>
      <c r="B26" s="26" t="s">
        <v>31</v>
      </c>
      <c r="C26" s="27">
        <v>0</v>
      </c>
      <c r="D26" s="27">
        <v>0</v>
      </c>
      <c r="E26" s="27">
        <v>0</v>
      </c>
      <c r="F26" s="28">
        <v>0</v>
      </c>
      <c r="G26" s="27">
        <v>0</v>
      </c>
      <c r="H26" s="29">
        <v>0</v>
      </c>
      <c r="I26" s="27">
        <v>0</v>
      </c>
      <c r="J26" s="60"/>
    </row>
    <row r="27" spans="1:10" s="30" customFormat="1" ht="15.75" customHeight="1" x14ac:dyDescent="0.2">
      <c r="A27" s="25">
        <v>21</v>
      </c>
      <c r="B27" s="26" t="s">
        <v>32</v>
      </c>
      <c r="C27" s="27">
        <v>0</v>
      </c>
      <c r="D27" s="27">
        <v>0</v>
      </c>
      <c r="E27" s="27">
        <v>0</v>
      </c>
      <c r="F27" s="28">
        <v>0</v>
      </c>
      <c r="G27" s="27">
        <v>0</v>
      </c>
      <c r="H27" s="29">
        <v>0</v>
      </c>
      <c r="I27" s="27">
        <v>0</v>
      </c>
      <c r="J27" s="60"/>
    </row>
    <row r="28" spans="1:10" s="30" customFormat="1" ht="15.75" customHeight="1" x14ac:dyDescent="0.2">
      <c r="A28" s="25">
        <v>22</v>
      </c>
      <c r="B28" s="26" t="s">
        <v>33</v>
      </c>
      <c r="C28" s="27">
        <v>0</v>
      </c>
      <c r="D28" s="27">
        <v>0</v>
      </c>
      <c r="E28" s="27">
        <v>0</v>
      </c>
      <c r="F28" s="28">
        <v>0</v>
      </c>
      <c r="G28" s="27">
        <v>0</v>
      </c>
      <c r="H28" s="29">
        <v>0</v>
      </c>
      <c r="I28" s="27">
        <v>0</v>
      </c>
      <c r="J28" s="60"/>
    </row>
    <row r="29" spans="1:10" s="30" customFormat="1" ht="15.75" customHeight="1" x14ac:dyDescent="0.2">
      <c r="A29" s="25">
        <v>23</v>
      </c>
      <c r="B29" s="26" t="s">
        <v>34</v>
      </c>
      <c r="C29" s="27">
        <v>0</v>
      </c>
      <c r="D29" s="27">
        <v>0</v>
      </c>
      <c r="E29" s="27">
        <v>0</v>
      </c>
      <c r="F29" s="28">
        <v>0</v>
      </c>
      <c r="G29" s="27">
        <v>0</v>
      </c>
      <c r="H29" s="29">
        <v>0</v>
      </c>
      <c r="I29" s="27">
        <v>0</v>
      </c>
      <c r="J29" s="60"/>
    </row>
    <row r="30" spans="1:10" s="30" customFormat="1" ht="15.75" customHeight="1" x14ac:dyDescent="0.2">
      <c r="A30" s="25">
        <v>24</v>
      </c>
      <c r="B30" s="26" t="s">
        <v>35</v>
      </c>
      <c r="C30" s="27">
        <v>0</v>
      </c>
      <c r="D30" s="27">
        <v>0</v>
      </c>
      <c r="E30" s="27">
        <v>0</v>
      </c>
      <c r="F30" s="28">
        <v>0</v>
      </c>
      <c r="G30" s="27">
        <v>0</v>
      </c>
      <c r="H30" s="29">
        <v>0</v>
      </c>
      <c r="I30" s="27">
        <v>0</v>
      </c>
      <c r="J30" s="60"/>
    </row>
    <row r="31" spans="1:10" s="30" customFormat="1" ht="15.75" customHeight="1" x14ac:dyDescent="0.2">
      <c r="A31" s="25">
        <v>25</v>
      </c>
      <c r="B31" s="26" t="s">
        <v>36</v>
      </c>
      <c r="C31" s="27">
        <v>0</v>
      </c>
      <c r="D31" s="27">
        <v>0</v>
      </c>
      <c r="E31" s="27">
        <v>0</v>
      </c>
      <c r="F31" s="28">
        <v>0</v>
      </c>
      <c r="G31" s="27">
        <v>0</v>
      </c>
      <c r="H31" s="29">
        <v>0</v>
      </c>
      <c r="I31" s="27">
        <v>0</v>
      </c>
      <c r="J31" s="60"/>
    </row>
    <row r="32" spans="1:10" s="30" customFormat="1" ht="15.75" customHeight="1" x14ac:dyDescent="0.2">
      <c r="A32" s="25">
        <v>26</v>
      </c>
      <c r="B32" s="26" t="s">
        <v>37</v>
      </c>
      <c r="C32" s="27">
        <v>0</v>
      </c>
      <c r="D32" s="27">
        <v>0</v>
      </c>
      <c r="E32" s="27">
        <v>0</v>
      </c>
      <c r="F32" s="28">
        <v>0</v>
      </c>
      <c r="G32" s="27">
        <v>0</v>
      </c>
      <c r="H32" s="29">
        <v>0</v>
      </c>
      <c r="I32" s="27">
        <v>0</v>
      </c>
      <c r="J32" s="60"/>
    </row>
    <row r="33" spans="1:10" s="30" customFormat="1" ht="15.75" customHeight="1" x14ac:dyDescent="0.2">
      <c r="A33" s="25">
        <v>27</v>
      </c>
      <c r="B33" s="26" t="s">
        <v>38</v>
      </c>
      <c r="C33" s="27">
        <v>0</v>
      </c>
      <c r="D33" s="27">
        <v>0</v>
      </c>
      <c r="E33" s="27">
        <v>0</v>
      </c>
      <c r="F33" s="28">
        <v>0</v>
      </c>
      <c r="G33" s="27">
        <v>0</v>
      </c>
      <c r="H33" s="29">
        <v>0</v>
      </c>
      <c r="I33" s="27">
        <v>0</v>
      </c>
      <c r="J33" s="60"/>
    </row>
    <row r="34" spans="1:10" s="30" customFormat="1" ht="15.75" customHeight="1" x14ac:dyDescent="0.2">
      <c r="A34" s="25">
        <v>28</v>
      </c>
      <c r="B34" s="26" t="s">
        <v>39</v>
      </c>
      <c r="C34" s="27">
        <v>0</v>
      </c>
      <c r="D34" s="27">
        <v>0</v>
      </c>
      <c r="E34" s="27">
        <v>0</v>
      </c>
      <c r="F34" s="28">
        <v>0</v>
      </c>
      <c r="G34" s="27">
        <v>0</v>
      </c>
      <c r="H34" s="29">
        <v>0</v>
      </c>
      <c r="I34" s="27">
        <v>0</v>
      </c>
      <c r="J34" s="60"/>
    </row>
    <row r="35" spans="1:10" s="30" customFormat="1" ht="15.75" customHeight="1" x14ac:dyDescent="0.2">
      <c r="A35" s="25">
        <v>29</v>
      </c>
      <c r="B35" s="26" t="s">
        <v>40</v>
      </c>
      <c r="C35" s="27">
        <v>0</v>
      </c>
      <c r="D35" s="27">
        <v>0</v>
      </c>
      <c r="E35" s="27">
        <v>0</v>
      </c>
      <c r="F35" s="28">
        <v>0</v>
      </c>
      <c r="G35" s="27">
        <v>0</v>
      </c>
      <c r="H35" s="29">
        <v>0</v>
      </c>
      <c r="I35" s="27">
        <v>0</v>
      </c>
      <c r="J35" s="60"/>
    </row>
    <row r="36" spans="1:10" s="30" customFormat="1" ht="15.75" customHeight="1" x14ac:dyDescent="0.2">
      <c r="A36" s="25">
        <v>30</v>
      </c>
      <c r="B36" s="26" t="s">
        <v>41</v>
      </c>
      <c r="C36" s="27">
        <v>0</v>
      </c>
      <c r="D36" s="27">
        <v>0</v>
      </c>
      <c r="E36" s="27">
        <v>0</v>
      </c>
      <c r="F36" s="28">
        <v>0</v>
      </c>
      <c r="G36" s="27">
        <v>0</v>
      </c>
      <c r="H36" s="29">
        <v>0</v>
      </c>
      <c r="I36" s="27">
        <v>0</v>
      </c>
      <c r="J36" s="60"/>
    </row>
    <row r="37" spans="1:10" s="30" customFormat="1" ht="15.75" customHeight="1" x14ac:dyDescent="0.2">
      <c r="A37" s="25">
        <v>31</v>
      </c>
      <c r="B37" s="26" t="s">
        <v>42</v>
      </c>
      <c r="C37" s="27">
        <v>0</v>
      </c>
      <c r="D37" s="27">
        <v>0</v>
      </c>
      <c r="E37" s="27">
        <v>0</v>
      </c>
      <c r="F37" s="28">
        <v>0</v>
      </c>
      <c r="G37" s="27">
        <v>0</v>
      </c>
      <c r="H37" s="29">
        <v>0</v>
      </c>
      <c r="I37" s="27">
        <v>0</v>
      </c>
      <c r="J37" s="60"/>
    </row>
    <row r="38" spans="1:10" s="34" customFormat="1" ht="15.75" customHeight="1" x14ac:dyDescent="0.25">
      <c r="A38" s="51" t="s">
        <v>43</v>
      </c>
      <c r="B38" s="52"/>
      <c r="C38" s="31">
        <f>SUM(C19:C37)</f>
        <v>0</v>
      </c>
      <c r="D38" s="31">
        <f>SUM(D19:D37)</f>
        <v>0</v>
      </c>
      <c r="E38" s="31">
        <f>SUM(E19:E37)</f>
        <v>0.36</v>
      </c>
      <c r="F38" s="32">
        <f>SUM(F19:F37)</f>
        <v>0.37</v>
      </c>
      <c r="G38" s="31">
        <f t="shared" ref="G38:G59" si="1">(F38/I38)*100</f>
        <v>58.730158730158735</v>
      </c>
      <c r="H38" s="33">
        <f>SUM(H19:H37)</f>
        <v>304</v>
      </c>
      <c r="I38" s="31">
        <f>SUM(I19:I37)</f>
        <v>0.63</v>
      </c>
      <c r="J38" s="61"/>
    </row>
    <row r="39" spans="1:10" s="30" customFormat="1" ht="15.75" customHeight="1" x14ac:dyDescent="0.2">
      <c r="A39" s="25">
        <v>32</v>
      </c>
      <c r="B39" s="26" t="s">
        <v>44</v>
      </c>
      <c r="C39" s="27">
        <v>0</v>
      </c>
      <c r="D39" s="27">
        <v>0</v>
      </c>
      <c r="E39" s="27">
        <v>0</v>
      </c>
      <c r="F39" s="28">
        <v>0</v>
      </c>
      <c r="G39" s="27">
        <v>0</v>
      </c>
      <c r="H39" s="29">
        <v>0</v>
      </c>
      <c r="I39" s="27">
        <v>0</v>
      </c>
      <c r="J39" s="60"/>
    </row>
    <row r="40" spans="1:10" s="34" customFormat="1" ht="15.75" customHeight="1" x14ac:dyDescent="0.25">
      <c r="A40" s="51" t="s">
        <v>45</v>
      </c>
      <c r="B40" s="52"/>
      <c r="C40" s="31">
        <f>SUM(C39:C39)</f>
        <v>0</v>
      </c>
      <c r="D40" s="31">
        <f>SUM(D39:D39)</f>
        <v>0</v>
      </c>
      <c r="E40" s="31">
        <f>SUM(E39:E39)</f>
        <v>0</v>
      </c>
      <c r="F40" s="32">
        <f>SUM(F39:F39)</f>
        <v>0</v>
      </c>
      <c r="G40" s="27">
        <v>0</v>
      </c>
      <c r="H40" s="33">
        <f>SUM(H39:H39)</f>
        <v>0</v>
      </c>
      <c r="I40" s="31">
        <f>SUM(I39:I39)</f>
        <v>0</v>
      </c>
      <c r="J40" s="61"/>
    </row>
    <row r="41" spans="1:10" s="30" customFormat="1" ht="15.75" customHeight="1" x14ac:dyDescent="0.2">
      <c r="A41" s="25">
        <v>33</v>
      </c>
      <c r="B41" s="26" t="s">
        <v>46</v>
      </c>
      <c r="C41" s="27">
        <v>0.09</v>
      </c>
      <c r="D41" s="27">
        <v>0.12</v>
      </c>
      <c r="E41" s="27">
        <v>0.12</v>
      </c>
      <c r="F41" s="28">
        <v>0.16</v>
      </c>
      <c r="G41" s="27">
        <f t="shared" si="1"/>
        <v>3.2193158953722336</v>
      </c>
      <c r="H41" s="29">
        <v>697</v>
      </c>
      <c r="I41" s="27">
        <v>4.97</v>
      </c>
      <c r="J41" s="60"/>
    </row>
    <row r="42" spans="1:10" s="34" customFormat="1" ht="15.75" customHeight="1" x14ac:dyDescent="0.25">
      <c r="A42" s="51" t="s">
        <v>47</v>
      </c>
      <c r="B42" s="52"/>
      <c r="C42" s="31">
        <f>SUM(C41:C41)</f>
        <v>0.09</v>
      </c>
      <c r="D42" s="31">
        <f>SUM(D41:D41)</f>
        <v>0.12</v>
      </c>
      <c r="E42" s="31">
        <f>SUM(E41:E41)</f>
        <v>0.12</v>
      </c>
      <c r="F42" s="32">
        <f>SUM(F41:F41)</f>
        <v>0.16</v>
      </c>
      <c r="G42" s="31">
        <f t="shared" si="1"/>
        <v>3.2193158953722336</v>
      </c>
      <c r="H42" s="33">
        <f>SUM(H41:H41)</f>
        <v>697</v>
      </c>
      <c r="I42" s="31">
        <f>SUM(I41:I41)</f>
        <v>4.97</v>
      </c>
      <c r="J42" s="61"/>
    </row>
    <row r="43" spans="1:10" s="30" customFormat="1" ht="15.75" customHeight="1" x14ac:dyDescent="0.2">
      <c r="A43" s="25">
        <v>34</v>
      </c>
      <c r="B43" s="26" t="s">
        <v>48</v>
      </c>
      <c r="C43" s="27">
        <v>0</v>
      </c>
      <c r="D43" s="27">
        <v>0</v>
      </c>
      <c r="E43" s="27">
        <v>0</v>
      </c>
      <c r="F43" s="28">
        <v>0</v>
      </c>
      <c r="G43" s="27">
        <v>0</v>
      </c>
      <c r="H43" s="29">
        <v>0</v>
      </c>
      <c r="I43" s="27">
        <v>0</v>
      </c>
      <c r="J43" s="60"/>
    </row>
    <row r="44" spans="1:10" s="30" customFormat="1" ht="15.75" customHeight="1" x14ac:dyDescent="0.2">
      <c r="A44" s="25">
        <v>35</v>
      </c>
      <c r="B44" s="26" t="s">
        <v>49</v>
      </c>
      <c r="C44" s="27">
        <v>0</v>
      </c>
      <c r="D44" s="27">
        <v>0</v>
      </c>
      <c r="E44" s="27">
        <v>0</v>
      </c>
      <c r="F44" s="28">
        <v>0</v>
      </c>
      <c r="G44" s="27">
        <v>0</v>
      </c>
      <c r="H44" s="29">
        <v>0</v>
      </c>
      <c r="I44" s="27">
        <v>0</v>
      </c>
      <c r="J44" s="60"/>
    </row>
    <row r="45" spans="1:10" s="30" customFormat="1" ht="15.75" customHeight="1" x14ac:dyDescent="0.2">
      <c r="A45" s="25">
        <v>36</v>
      </c>
      <c r="B45" s="26" t="s">
        <v>50</v>
      </c>
      <c r="C45" s="27">
        <v>0</v>
      </c>
      <c r="D45" s="27">
        <v>0</v>
      </c>
      <c r="E45" s="27">
        <v>0</v>
      </c>
      <c r="F45" s="28">
        <v>0</v>
      </c>
      <c r="G45" s="27">
        <v>0</v>
      </c>
      <c r="H45" s="29">
        <v>0</v>
      </c>
      <c r="I45" s="27">
        <v>0</v>
      </c>
      <c r="J45" s="60"/>
    </row>
    <row r="46" spans="1:10" s="30" customFormat="1" ht="15.75" customHeight="1" x14ac:dyDescent="0.2">
      <c r="A46" s="25">
        <v>37</v>
      </c>
      <c r="B46" s="26" t="s">
        <v>51</v>
      </c>
      <c r="C46" s="27">
        <v>0</v>
      </c>
      <c r="D46" s="27">
        <v>0</v>
      </c>
      <c r="E46" s="27">
        <v>0</v>
      </c>
      <c r="F46" s="28">
        <v>0</v>
      </c>
      <c r="G46" s="27">
        <v>0</v>
      </c>
      <c r="H46" s="29">
        <v>0</v>
      </c>
      <c r="I46" s="27">
        <v>0</v>
      </c>
      <c r="J46" s="60"/>
    </row>
    <row r="47" spans="1:10" s="30" customFormat="1" ht="15.75" customHeight="1" x14ac:dyDescent="0.2">
      <c r="A47" s="25">
        <v>38</v>
      </c>
      <c r="B47" s="26" t="s">
        <v>52</v>
      </c>
      <c r="C47" s="27">
        <v>0</v>
      </c>
      <c r="D47" s="27">
        <v>0</v>
      </c>
      <c r="E47" s="27">
        <v>0</v>
      </c>
      <c r="F47" s="28">
        <v>0</v>
      </c>
      <c r="G47" s="27">
        <v>0</v>
      </c>
      <c r="H47" s="29">
        <v>0</v>
      </c>
      <c r="I47" s="27">
        <v>0</v>
      </c>
      <c r="J47" s="60"/>
    </row>
    <row r="48" spans="1:10" s="30" customFormat="1" ht="15.75" customHeight="1" x14ac:dyDescent="0.2">
      <c r="A48" s="25">
        <v>39</v>
      </c>
      <c r="B48" s="26" t="s">
        <v>53</v>
      </c>
      <c r="C48" s="27">
        <v>0</v>
      </c>
      <c r="D48" s="27">
        <v>0</v>
      </c>
      <c r="E48" s="27">
        <v>0</v>
      </c>
      <c r="F48" s="28">
        <v>0</v>
      </c>
      <c r="G48" s="27">
        <v>0</v>
      </c>
      <c r="H48" s="29">
        <v>0</v>
      </c>
      <c r="I48" s="27">
        <v>0</v>
      </c>
      <c r="J48" s="60"/>
    </row>
    <row r="49" spans="1:10" s="30" customFormat="1" ht="15.75" customHeight="1" x14ac:dyDescent="0.2">
      <c r="A49" s="25">
        <v>40</v>
      </c>
      <c r="B49" s="26" t="s">
        <v>54</v>
      </c>
      <c r="C49" s="27">
        <v>0</v>
      </c>
      <c r="D49" s="27">
        <v>0</v>
      </c>
      <c r="E49" s="27">
        <v>0</v>
      </c>
      <c r="F49" s="28">
        <v>0</v>
      </c>
      <c r="G49" s="27">
        <v>0</v>
      </c>
      <c r="H49" s="29">
        <v>0</v>
      </c>
      <c r="I49" s="27">
        <v>0</v>
      </c>
      <c r="J49" s="60"/>
    </row>
    <row r="50" spans="1:10" s="30" customFormat="1" ht="15.75" customHeight="1" x14ac:dyDescent="0.2">
      <c r="A50" s="25">
        <v>41</v>
      </c>
      <c r="B50" s="26" t="s">
        <v>55</v>
      </c>
      <c r="C50" s="27">
        <v>0</v>
      </c>
      <c r="D50" s="27">
        <v>0</v>
      </c>
      <c r="E50" s="27">
        <v>0</v>
      </c>
      <c r="F50" s="28">
        <v>0</v>
      </c>
      <c r="G50" s="27">
        <v>0</v>
      </c>
      <c r="H50" s="29">
        <v>0</v>
      </c>
      <c r="I50" s="27">
        <v>0</v>
      </c>
      <c r="J50" s="60"/>
    </row>
    <row r="51" spans="1:10" s="34" customFormat="1" ht="15.75" customHeight="1" x14ac:dyDescent="0.25">
      <c r="A51" s="51" t="s">
        <v>56</v>
      </c>
      <c r="B51" s="52"/>
      <c r="C51" s="31">
        <f>SUM(C43:C50)</f>
        <v>0</v>
      </c>
      <c r="D51" s="31">
        <f>SUM(D43:D50)</f>
        <v>0</v>
      </c>
      <c r="E51" s="31">
        <f>SUM(E43:E50)</f>
        <v>0</v>
      </c>
      <c r="F51" s="32">
        <f>SUM(F43:F50)</f>
        <v>0</v>
      </c>
      <c r="G51" s="31">
        <v>0</v>
      </c>
      <c r="H51" s="33">
        <f>SUM(H43:H50)</f>
        <v>0</v>
      </c>
      <c r="I51" s="31">
        <f>SUM(I43:I50)</f>
        <v>0</v>
      </c>
      <c r="J51" s="61"/>
    </row>
    <row r="52" spans="1:10" s="30" customFormat="1" ht="15.75" customHeight="1" x14ac:dyDescent="0.2">
      <c r="A52" s="25">
        <v>42</v>
      </c>
      <c r="B52" s="26" t="s">
        <v>57</v>
      </c>
      <c r="C52" s="27">
        <v>0</v>
      </c>
      <c r="D52" s="27">
        <v>0</v>
      </c>
      <c r="E52" s="27">
        <v>0</v>
      </c>
      <c r="F52" s="28">
        <v>0</v>
      </c>
      <c r="G52" s="27">
        <v>0</v>
      </c>
      <c r="H52" s="29">
        <v>0</v>
      </c>
      <c r="I52" s="27">
        <v>0</v>
      </c>
      <c r="J52" s="60"/>
    </row>
    <row r="53" spans="1:10" s="30" customFormat="1" ht="15.75" customHeight="1" x14ac:dyDescent="0.2">
      <c r="A53" s="25">
        <v>43</v>
      </c>
      <c r="B53" s="26" t="s">
        <v>58</v>
      </c>
      <c r="C53" s="27">
        <v>0</v>
      </c>
      <c r="D53" s="27">
        <v>0</v>
      </c>
      <c r="E53" s="27">
        <v>0</v>
      </c>
      <c r="F53" s="28">
        <v>0</v>
      </c>
      <c r="G53" s="27">
        <v>0</v>
      </c>
      <c r="H53" s="29">
        <v>0</v>
      </c>
      <c r="I53" s="27">
        <v>0</v>
      </c>
      <c r="J53" s="60"/>
    </row>
    <row r="54" spans="1:10" s="30" customFormat="1" ht="15.75" customHeight="1" x14ac:dyDescent="0.2">
      <c r="A54" s="25">
        <v>44</v>
      </c>
      <c r="B54" s="26" t="s">
        <v>59</v>
      </c>
      <c r="C54" s="27">
        <v>0</v>
      </c>
      <c r="D54" s="27">
        <v>0</v>
      </c>
      <c r="E54" s="27">
        <v>0</v>
      </c>
      <c r="F54" s="28">
        <v>0</v>
      </c>
      <c r="G54" s="27">
        <v>0</v>
      </c>
      <c r="H54" s="29">
        <v>0</v>
      </c>
      <c r="I54" s="27">
        <v>0</v>
      </c>
      <c r="J54" s="60"/>
    </row>
    <row r="55" spans="1:10" s="30" customFormat="1" ht="15.75" customHeight="1" x14ac:dyDescent="0.2">
      <c r="A55" s="25">
        <v>45</v>
      </c>
      <c r="B55" s="26" t="s">
        <v>60</v>
      </c>
      <c r="C55" s="27">
        <v>0</v>
      </c>
      <c r="D55" s="27">
        <v>0</v>
      </c>
      <c r="E55" s="27">
        <v>0</v>
      </c>
      <c r="F55" s="28">
        <v>0</v>
      </c>
      <c r="G55" s="27">
        <v>0</v>
      </c>
      <c r="H55" s="29">
        <v>0</v>
      </c>
      <c r="I55" s="27">
        <v>0</v>
      </c>
      <c r="J55" s="60"/>
    </row>
    <row r="56" spans="1:10" s="30" customFormat="1" ht="15.75" customHeight="1" x14ac:dyDescent="0.2">
      <c r="A56" s="25">
        <v>46</v>
      </c>
      <c r="B56" s="26" t="s">
        <v>61</v>
      </c>
      <c r="C56" s="27">
        <v>0</v>
      </c>
      <c r="D56" s="27">
        <v>0</v>
      </c>
      <c r="E56" s="27">
        <v>0</v>
      </c>
      <c r="F56" s="28">
        <v>0</v>
      </c>
      <c r="G56" s="27">
        <v>0</v>
      </c>
      <c r="H56" s="29">
        <v>0</v>
      </c>
      <c r="I56" s="27">
        <v>0</v>
      </c>
      <c r="J56" s="60"/>
    </row>
    <row r="57" spans="1:10" s="30" customFormat="1" ht="15.75" customHeight="1" x14ac:dyDescent="0.2">
      <c r="A57" s="25">
        <v>47</v>
      </c>
      <c r="B57" s="26" t="s">
        <v>62</v>
      </c>
      <c r="C57" s="27">
        <v>0</v>
      </c>
      <c r="D57" s="27">
        <v>0</v>
      </c>
      <c r="E57" s="27">
        <v>0</v>
      </c>
      <c r="F57" s="28">
        <v>0</v>
      </c>
      <c r="G57" s="27">
        <v>0</v>
      </c>
      <c r="H57" s="29">
        <v>0</v>
      </c>
      <c r="I57" s="27">
        <v>0</v>
      </c>
      <c r="J57" s="60"/>
    </row>
    <row r="58" spans="1:10" s="34" customFormat="1" ht="15.75" customHeight="1" x14ac:dyDescent="0.25">
      <c r="A58" s="51" t="s">
        <v>63</v>
      </c>
      <c r="B58" s="52"/>
      <c r="C58" s="31">
        <f>SUM(C52:C57)</f>
        <v>0</v>
      </c>
      <c r="D58" s="31">
        <f>SUM(D52:D57)</f>
        <v>0</v>
      </c>
      <c r="E58" s="31">
        <f>SUM(E52:E57)</f>
        <v>0</v>
      </c>
      <c r="F58" s="32">
        <f>SUM(F52:F57)</f>
        <v>0</v>
      </c>
      <c r="G58" s="27">
        <v>0</v>
      </c>
      <c r="H58" s="33">
        <f>SUM(H52:H57)</f>
        <v>0</v>
      </c>
      <c r="I58" s="31">
        <f>SUM(I52:I57)</f>
        <v>0</v>
      </c>
      <c r="J58" s="61"/>
    </row>
    <row r="59" spans="1:10" s="34" customFormat="1" ht="15.75" customHeight="1" x14ac:dyDescent="0.25">
      <c r="A59" s="51" t="s">
        <v>64</v>
      </c>
      <c r="B59" s="52"/>
      <c r="C59" s="31">
        <f>SUM(C18+C38+C40+C42+C51+C58)</f>
        <v>5.23</v>
      </c>
      <c r="D59" s="31">
        <f>SUM(D18+D38+D40+D42+D51+D58)</f>
        <v>4.9400000000000004</v>
      </c>
      <c r="E59" s="31">
        <f>SUM(E18+E38+E40+E42+E51+E58)</f>
        <v>5.28</v>
      </c>
      <c r="F59" s="32">
        <f>SUM(F18+F38+F40+F42+F51+F58)</f>
        <v>4.45</v>
      </c>
      <c r="G59" s="31">
        <f t="shared" si="1"/>
        <v>16.390423572744016</v>
      </c>
      <c r="H59" s="33">
        <f>SUM(H18+H38+H40+H42+H51+H58)</f>
        <v>4604</v>
      </c>
      <c r="I59" s="31">
        <f>SUM(I18+I38+I40+I42+I51+I58)</f>
        <v>27.149999999999995</v>
      </c>
    </row>
    <row r="60" spans="1:10" s="3" customFormat="1" x14ac:dyDescent="0.2">
      <c r="C60" s="15"/>
      <c r="D60" s="15"/>
      <c r="E60" s="15"/>
      <c r="F60" s="16"/>
      <c r="G60" s="15"/>
      <c r="H60" s="19"/>
      <c r="I60" s="5"/>
    </row>
    <row r="61" spans="1:10" s="3" customFormat="1" x14ac:dyDescent="0.2">
      <c r="C61" s="15"/>
      <c r="D61" s="15"/>
      <c r="E61" s="15"/>
      <c r="F61" s="16"/>
      <c r="G61" s="15"/>
      <c r="H61" s="19"/>
      <c r="I61" s="5"/>
    </row>
    <row r="62" spans="1:10" s="3" customFormat="1" x14ac:dyDescent="0.2">
      <c r="C62" s="15"/>
      <c r="D62" s="15"/>
      <c r="E62" s="15"/>
      <c r="F62" s="16"/>
      <c r="G62" s="15"/>
      <c r="H62" s="19"/>
      <c r="I62" s="5"/>
    </row>
  </sheetData>
  <sheetProtection selectLockedCells="1" selectUnlockedCells="1"/>
  <mergeCells count="16">
    <mergeCell ref="A59:B59"/>
    <mergeCell ref="B3:B5"/>
    <mergeCell ref="A3:A5"/>
    <mergeCell ref="C3:G3"/>
    <mergeCell ref="J2:J58"/>
    <mergeCell ref="A18:B18"/>
    <mergeCell ref="A38:B38"/>
    <mergeCell ref="A40:B40"/>
    <mergeCell ref="A42:B42"/>
    <mergeCell ref="A51:B51"/>
    <mergeCell ref="A58:B58"/>
    <mergeCell ref="C1:I1"/>
    <mergeCell ref="H2:I2"/>
    <mergeCell ref="H3:I4"/>
    <mergeCell ref="A2:G2"/>
    <mergeCell ref="F4:G4"/>
  </mergeCells>
  <printOptions horizontalCentered="1" verticalCentered="1"/>
  <pageMargins left="0" right="0" top="0.15748031496062992" bottom="0.15748031496062992" header="0.51181102362204722" footer="0.51181102362204722"/>
  <pageSetup paperSize="9" scale="55" firstPageNumber="0" orientation="landscape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S63"/>
  <sheetViews>
    <sheetView view="pageBreakPreview" topLeftCell="A34" zoomScaleNormal="100" zoomScaleSheetLayoutView="100" workbookViewId="0">
      <selection activeCell="O10" sqref="O10"/>
    </sheetView>
  </sheetViews>
  <sheetFormatPr defaultRowHeight="12.75" x14ac:dyDescent="0.2"/>
  <cols>
    <col min="1" max="1" width="5.7109375" style="2" customWidth="1"/>
    <col min="2" max="2" width="34.5703125" style="2" customWidth="1"/>
    <col min="3" max="5" width="16.7109375" style="7" customWidth="1"/>
    <col min="6" max="6" width="11.85546875" style="8" customWidth="1"/>
    <col min="7" max="7" width="18.7109375" style="7" customWidth="1"/>
    <col min="8" max="8" width="11.140625" style="20" customWidth="1"/>
    <col min="9" max="9" width="11.140625" style="7" customWidth="1"/>
    <col min="10" max="203" width="9.140625" style="1" customWidth="1"/>
    <col min="204" max="205" width="9.140625" style="2" customWidth="1"/>
    <col min="206" max="16384" width="9.140625" style="2"/>
  </cols>
  <sheetData>
    <row r="1" spans="1:253" s="36" customFormat="1" ht="29.25" customHeight="1" x14ac:dyDescent="0.25">
      <c r="A1" s="36" t="s">
        <v>75</v>
      </c>
      <c r="C1" s="44" t="s">
        <v>76</v>
      </c>
      <c r="D1" s="45"/>
      <c r="E1" s="45"/>
      <c r="F1" s="45"/>
      <c r="G1" s="45"/>
      <c r="H1" s="46"/>
      <c r="I1" s="46"/>
    </row>
    <row r="2" spans="1:253" s="38" customFormat="1" ht="16.350000000000001" customHeight="1" x14ac:dyDescent="0.25">
      <c r="A2" s="68" t="str">
        <f>T11Q!A2</f>
        <v xml:space="preserve"> DATA FOR THE YEAR ENDED  DEC. 2023</v>
      </c>
      <c r="B2" s="68"/>
      <c r="C2" s="68"/>
      <c r="D2" s="68"/>
      <c r="E2" s="68"/>
      <c r="F2" s="68"/>
      <c r="G2" s="68"/>
      <c r="H2" s="48" t="s">
        <v>102</v>
      </c>
      <c r="I2" s="48"/>
      <c r="J2" s="59" t="s">
        <v>77</v>
      </c>
    </row>
    <row r="3" spans="1:253" s="10" customFormat="1" ht="21" customHeight="1" x14ac:dyDescent="0.25">
      <c r="A3" s="53" t="s">
        <v>3</v>
      </c>
      <c r="B3" s="53" t="s">
        <v>4</v>
      </c>
      <c r="C3" s="49" t="s">
        <v>78</v>
      </c>
      <c r="D3" s="49"/>
      <c r="E3" s="49"/>
      <c r="F3" s="49"/>
      <c r="G3" s="49"/>
      <c r="H3" s="50" t="s">
        <v>109</v>
      </c>
      <c r="I3" s="62"/>
      <c r="J3" s="5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9"/>
      <c r="AB3" s="9"/>
      <c r="AC3" s="9"/>
      <c r="AD3" s="9"/>
      <c r="AE3" s="9"/>
      <c r="AF3" s="9"/>
      <c r="AG3" s="9"/>
      <c r="AH3" s="9"/>
      <c r="AI3" s="9"/>
      <c r="AJ3" s="9"/>
      <c r="AK3" s="9"/>
      <c r="AL3" s="9"/>
      <c r="AM3" s="9"/>
      <c r="AN3" s="9"/>
      <c r="AO3" s="9"/>
      <c r="AP3" s="9"/>
      <c r="AQ3" s="9"/>
      <c r="AR3" s="9"/>
      <c r="AS3" s="9"/>
      <c r="AT3" s="9"/>
      <c r="AU3" s="9"/>
      <c r="AV3" s="9"/>
      <c r="AW3" s="9"/>
      <c r="AX3" s="9"/>
      <c r="AY3" s="9"/>
      <c r="AZ3" s="9"/>
      <c r="BA3" s="9"/>
      <c r="BB3" s="9"/>
      <c r="BC3" s="9"/>
      <c r="BD3" s="9"/>
      <c r="BE3" s="9"/>
      <c r="BF3" s="9"/>
      <c r="BG3" s="9"/>
      <c r="BH3" s="9"/>
      <c r="BI3" s="9"/>
      <c r="BJ3" s="9"/>
      <c r="BK3" s="9"/>
      <c r="BL3" s="9"/>
      <c r="BM3" s="9"/>
      <c r="BN3" s="9"/>
      <c r="BO3" s="9"/>
      <c r="BP3" s="9"/>
      <c r="BQ3" s="9"/>
      <c r="BR3" s="9"/>
      <c r="BS3" s="9"/>
      <c r="BT3" s="9"/>
      <c r="BU3" s="9"/>
      <c r="BV3" s="9"/>
      <c r="BW3" s="9"/>
      <c r="BX3" s="9"/>
      <c r="BY3" s="9"/>
      <c r="BZ3" s="9"/>
      <c r="CA3" s="9"/>
      <c r="CB3" s="9"/>
      <c r="CC3" s="9"/>
      <c r="CD3" s="9"/>
      <c r="CE3" s="9"/>
      <c r="CF3" s="9"/>
      <c r="CG3" s="9"/>
      <c r="CH3" s="9"/>
      <c r="CI3" s="9"/>
      <c r="CJ3" s="9"/>
      <c r="CK3" s="9"/>
      <c r="CL3" s="9"/>
      <c r="CM3" s="9"/>
      <c r="CN3" s="9"/>
      <c r="CO3" s="9"/>
      <c r="CP3" s="9"/>
      <c r="CQ3" s="9"/>
      <c r="CR3" s="9"/>
      <c r="CS3" s="9"/>
      <c r="CT3" s="9"/>
      <c r="CU3" s="9"/>
      <c r="CV3" s="9"/>
      <c r="CW3" s="9"/>
      <c r="CX3" s="9"/>
      <c r="CY3" s="9"/>
      <c r="CZ3" s="9"/>
      <c r="DA3" s="9"/>
      <c r="DB3" s="9"/>
      <c r="DC3" s="9"/>
      <c r="DD3" s="9"/>
      <c r="DE3" s="9"/>
      <c r="DF3" s="9"/>
      <c r="DG3" s="9"/>
      <c r="DH3" s="9"/>
      <c r="DI3" s="9"/>
      <c r="DJ3" s="9"/>
      <c r="DK3" s="9"/>
      <c r="DL3" s="9"/>
      <c r="DM3" s="9"/>
      <c r="DN3" s="9"/>
      <c r="DO3" s="9"/>
      <c r="DP3" s="9"/>
      <c r="DQ3" s="9"/>
      <c r="DR3" s="9"/>
      <c r="DS3" s="9"/>
      <c r="DT3" s="9"/>
      <c r="DU3" s="9"/>
      <c r="DV3" s="9"/>
      <c r="DW3" s="9"/>
      <c r="DX3" s="9"/>
      <c r="DY3" s="9"/>
      <c r="DZ3" s="9"/>
      <c r="EA3" s="9"/>
      <c r="EB3" s="9"/>
      <c r="EC3" s="9"/>
      <c r="ED3" s="9"/>
      <c r="EE3" s="9"/>
      <c r="EF3" s="9"/>
      <c r="EG3" s="9"/>
      <c r="EH3" s="9"/>
      <c r="EI3" s="9"/>
      <c r="EJ3" s="9"/>
      <c r="EK3" s="9"/>
      <c r="EL3" s="9"/>
      <c r="EM3" s="9"/>
      <c r="EN3" s="9"/>
      <c r="EO3" s="9"/>
      <c r="EP3" s="9"/>
      <c r="EQ3" s="9"/>
      <c r="ER3" s="9"/>
      <c r="ES3" s="9"/>
      <c r="ET3" s="9"/>
      <c r="EU3" s="9"/>
      <c r="EV3" s="9"/>
      <c r="EW3" s="9"/>
      <c r="EX3" s="9"/>
      <c r="EY3" s="9"/>
      <c r="EZ3" s="9"/>
      <c r="FA3" s="9"/>
      <c r="FB3" s="9"/>
      <c r="FC3" s="9"/>
      <c r="FD3" s="9"/>
      <c r="FE3" s="9"/>
      <c r="FF3" s="9"/>
      <c r="FG3" s="9"/>
      <c r="FH3" s="9"/>
      <c r="FI3" s="9"/>
      <c r="FJ3" s="9"/>
      <c r="FK3" s="9"/>
      <c r="FL3" s="9"/>
      <c r="FM3" s="9"/>
      <c r="FN3" s="9"/>
      <c r="FO3" s="9"/>
      <c r="FP3" s="9"/>
      <c r="FQ3" s="9"/>
      <c r="FR3" s="9"/>
      <c r="FS3" s="9"/>
      <c r="FT3" s="9"/>
      <c r="FU3" s="9"/>
      <c r="FV3" s="9"/>
      <c r="FW3" s="9"/>
      <c r="FX3" s="9"/>
      <c r="FY3" s="9"/>
      <c r="FZ3" s="9"/>
      <c r="GA3" s="9"/>
      <c r="GB3" s="9"/>
      <c r="GC3" s="9"/>
      <c r="GD3" s="9"/>
      <c r="GE3" s="9"/>
      <c r="GF3" s="9"/>
      <c r="GG3" s="9"/>
      <c r="GH3" s="9"/>
      <c r="GI3" s="9"/>
      <c r="GJ3" s="9"/>
      <c r="GK3" s="9"/>
      <c r="GL3" s="9"/>
      <c r="GM3" s="9"/>
      <c r="GN3" s="9"/>
      <c r="GO3" s="9"/>
      <c r="GP3" s="9"/>
      <c r="GQ3" s="9"/>
      <c r="GR3" s="9"/>
      <c r="GS3" s="9"/>
      <c r="GT3" s="9"/>
      <c r="GU3" s="9"/>
    </row>
    <row r="4" spans="1:253" s="11" customFormat="1" ht="27" customHeight="1" x14ac:dyDescent="0.25">
      <c r="A4" s="54"/>
      <c r="B4" s="54"/>
      <c r="C4" s="21" t="str">
        <f>T11Q!C4</f>
        <v>As on 31.03.2021</v>
      </c>
      <c r="D4" s="21" t="str">
        <f>T11Q!D4</f>
        <v>As on 31.03.2022</v>
      </c>
      <c r="E4" s="21" t="str">
        <f>T11Q!E4</f>
        <v>As on 31.03.2023</v>
      </c>
      <c r="F4" s="50" t="s">
        <v>103</v>
      </c>
      <c r="G4" s="50"/>
      <c r="H4" s="62"/>
      <c r="I4" s="62"/>
      <c r="J4" s="59"/>
      <c r="GV4" s="12"/>
      <c r="GW4" s="12"/>
      <c r="GX4" s="12"/>
      <c r="GY4" s="12"/>
      <c r="GZ4" s="12"/>
      <c r="HA4" s="12"/>
      <c r="HB4" s="12"/>
      <c r="HC4" s="12"/>
      <c r="HD4" s="12"/>
      <c r="HE4" s="12"/>
      <c r="HF4" s="12"/>
      <c r="HG4" s="12"/>
      <c r="HH4" s="12"/>
      <c r="HI4" s="12"/>
      <c r="HJ4" s="12"/>
      <c r="HK4" s="12"/>
      <c r="HL4" s="12"/>
      <c r="HM4" s="12"/>
      <c r="HN4" s="12"/>
      <c r="HO4" s="12"/>
      <c r="HP4" s="12"/>
      <c r="HQ4" s="12"/>
      <c r="HR4" s="12"/>
      <c r="HS4" s="12"/>
      <c r="HT4" s="12"/>
      <c r="HU4" s="12"/>
      <c r="HV4" s="12"/>
      <c r="HW4" s="12"/>
      <c r="HX4" s="12"/>
      <c r="HY4" s="12"/>
      <c r="HZ4" s="12"/>
      <c r="IA4" s="12"/>
      <c r="IB4" s="12"/>
      <c r="IC4" s="12"/>
      <c r="ID4" s="12"/>
      <c r="IE4" s="12"/>
      <c r="IF4" s="12"/>
      <c r="IG4" s="12"/>
      <c r="IH4" s="12"/>
      <c r="II4" s="12"/>
      <c r="IJ4" s="12"/>
      <c r="IK4" s="12"/>
      <c r="IL4" s="12"/>
      <c r="IM4" s="12"/>
      <c r="IN4" s="12"/>
      <c r="IO4" s="12"/>
      <c r="IP4" s="12"/>
      <c r="IQ4" s="12"/>
      <c r="IR4" s="12"/>
      <c r="IS4" s="12"/>
    </row>
    <row r="5" spans="1:253" s="13" customFormat="1" ht="40.5" customHeight="1" x14ac:dyDescent="0.25">
      <c r="A5" s="55"/>
      <c r="B5" s="55"/>
      <c r="C5" s="22" t="s">
        <v>7</v>
      </c>
      <c r="D5" s="22" t="s">
        <v>7</v>
      </c>
      <c r="E5" s="22" t="s">
        <v>7</v>
      </c>
      <c r="F5" s="22" t="s">
        <v>7</v>
      </c>
      <c r="G5" s="22" t="s">
        <v>71</v>
      </c>
      <c r="H5" s="24" t="s">
        <v>9</v>
      </c>
      <c r="I5" s="23" t="s">
        <v>10</v>
      </c>
      <c r="J5" s="59"/>
      <c r="GV5" s="14"/>
      <c r="GW5" s="14"/>
      <c r="GX5" s="14"/>
      <c r="GY5" s="14"/>
      <c r="GZ5" s="14"/>
      <c r="HA5" s="14"/>
      <c r="HB5" s="14"/>
      <c r="HC5" s="14"/>
      <c r="HD5" s="14"/>
      <c r="HE5" s="14"/>
      <c r="HF5" s="14"/>
      <c r="HG5" s="14"/>
      <c r="HH5" s="14"/>
      <c r="HI5" s="14"/>
      <c r="HJ5" s="14"/>
      <c r="HK5" s="14"/>
      <c r="HL5" s="14"/>
      <c r="HM5" s="14"/>
      <c r="HN5" s="14"/>
      <c r="HO5" s="14"/>
      <c r="HP5" s="14"/>
      <c r="HQ5" s="14"/>
      <c r="HR5" s="14"/>
      <c r="HS5" s="14"/>
      <c r="HT5" s="14"/>
      <c r="HU5" s="14"/>
      <c r="HV5" s="14"/>
      <c r="HW5" s="14"/>
      <c r="HX5" s="14"/>
      <c r="HY5" s="14"/>
      <c r="HZ5" s="14"/>
      <c r="IA5" s="14"/>
      <c r="IB5" s="14"/>
      <c r="IC5" s="14"/>
      <c r="ID5" s="14"/>
      <c r="IE5" s="14"/>
      <c r="IF5" s="14"/>
      <c r="IG5" s="14"/>
      <c r="IH5" s="14"/>
      <c r="II5" s="14"/>
      <c r="IJ5" s="14"/>
      <c r="IK5" s="14"/>
      <c r="IL5" s="14"/>
      <c r="IM5" s="14"/>
      <c r="IN5" s="14"/>
      <c r="IO5" s="14"/>
      <c r="IP5" s="14"/>
      <c r="IQ5" s="14"/>
      <c r="IR5" s="14"/>
      <c r="IS5" s="14"/>
    </row>
    <row r="6" spans="1:253" s="30" customFormat="1" ht="15.75" customHeight="1" x14ac:dyDescent="0.2">
      <c r="A6" s="25">
        <v>1</v>
      </c>
      <c r="B6" s="26" t="s">
        <v>11</v>
      </c>
      <c r="C6" s="27">
        <v>0.24</v>
      </c>
      <c r="D6" s="27">
        <v>0.2</v>
      </c>
      <c r="E6" s="27">
        <v>0.2</v>
      </c>
      <c r="F6" s="28">
        <v>0.3</v>
      </c>
      <c r="G6" s="27">
        <f t="shared" ref="G6:G26" si="0">(F6/I6)*100</f>
        <v>24</v>
      </c>
      <c r="H6" s="29">
        <v>850</v>
      </c>
      <c r="I6" s="27">
        <v>1.25</v>
      </c>
      <c r="J6" s="60"/>
    </row>
    <row r="7" spans="1:253" s="30" customFormat="1" ht="15.75" customHeight="1" x14ac:dyDescent="0.2">
      <c r="A7" s="25">
        <v>2</v>
      </c>
      <c r="B7" s="26" t="s">
        <v>12</v>
      </c>
      <c r="C7" s="27">
        <v>1.1299999999999999</v>
      </c>
      <c r="D7" s="27">
        <v>1.1299999999999999</v>
      </c>
      <c r="E7" s="27">
        <v>1.17</v>
      </c>
      <c r="F7" s="28">
        <v>0</v>
      </c>
      <c r="G7" s="27">
        <v>0</v>
      </c>
      <c r="H7" s="29">
        <v>0</v>
      </c>
      <c r="I7" s="27">
        <v>0</v>
      </c>
      <c r="J7" s="60"/>
    </row>
    <row r="8" spans="1:253" s="30" customFormat="1" ht="15.75" customHeight="1" x14ac:dyDescent="0.2">
      <c r="A8" s="25">
        <v>3</v>
      </c>
      <c r="B8" s="26" t="s">
        <v>13</v>
      </c>
      <c r="C8" s="27">
        <v>0.01</v>
      </c>
      <c r="D8" s="27">
        <v>0.01</v>
      </c>
      <c r="E8" s="27">
        <v>0</v>
      </c>
      <c r="F8" s="28">
        <v>0</v>
      </c>
      <c r="G8" s="27">
        <v>0</v>
      </c>
      <c r="H8" s="29">
        <v>0</v>
      </c>
      <c r="I8" s="27">
        <v>0</v>
      </c>
      <c r="J8" s="60"/>
    </row>
    <row r="9" spans="1:253" s="30" customFormat="1" ht="15.75" customHeight="1" x14ac:dyDescent="0.2">
      <c r="A9" s="25">
        <v>4</v>
      </c>
      <c r="B9" s="26" t="s">
        <v>14</v>
      </c>
      <c r="C9" s="27">
        <v>0</v>
      </c>
      <c r="D9" s="27">
        <v>0</v>
      </c>
      <c r="E9" s="27">
        <v>0</v>
      </c>
      <c r="F9" s="28">
        <v>0</v>
      </c>
      <c r="G9" s="27">
        <v>0</v>
      </c>
      <c r="H9" s="29">
        <v>0</v>
      </c>
      <c r="I9" s="27">
        <v>0</v>
      </c>
      <c r="J9" s="60"/>
    </row>
    <row r="10" spans="1:253" s="30" customFormat="1" ht="15.75" customHeight="1" x14ac:dyDescent="0.2">
      <c r="A10" s="25">
        <v>5</v>
      </c>
      <c r="B10" s="26" t="s">
        <v>15</v>
      </c>
      <c r="C10" s="27">
        <v>4.1100000000000003</v>
      </c>
      <c r="D10" s="27">
        <v>3.73</v>
      </c>
      <c r="E10" s="27">
        <v>1.07</v>
      </c>
      <c r="F10" s="28">
        <v>1.05</v>
      </c>
      <c r="G10" s="27">
        <f t="shared" si="0"/>
        <v>16.935483870967744</v>
      </c>
      <c r="H10" s="29">
        <v>849</v>
      </c>
      <c r="I10" s="27">
        <v>6.2</v>
      </c>
      <c r="J10" s="60"/>
    </row>
    <row r="11" spans="1:253" s="30" customFormat="1" ht="15.75" customHeight="1" x14ac:dyDescent="0.2">
      <c r="A11" s="25">
        <v>6</v>
      </c>
      <c r="B11" s="26" t="s">
        <v>16</v>
      </c>
      <c r="C11" s="27">
        <v>0</v>
      </c>
      <c r="D11" s="27">
        <v>0</v>
      </c>
      <c r="E11" s="27">
        <v>0.96</v>
      </c>
      <c r="F11" s="28">
        <v>1.26</v>
      </c>
      <c r="G11" s="27">
        <f t="shared" si="0"/>
        <v>11.38211382113821</v>
      </c>
      <c r="H11" s="29">
        <v>1652</v>
      </c>
      <c r="I11" s="27">
        <v>11.07</v>
      </c>
      <c r="J11" s="60"/>
    </row>
    <row r="12" spans="1:253" s="30" customFormat="1" ht="15.75" customHeight="1" x14ac:dyDescent="0.2">
      <c r="A12" s="25">
        <v>7</v>
      </c>
      <c r="B12" s="26" t="s">
        <v>17</v>
      </c>
      <c r="C12" s="27">
        <v>0.01</v>
      </c>
      <c r="D12" s="27">
        <v>0.02</v>
      </c>
      <c r="E12" s="27">
        <v>0.05</v>
      </c>
      <c r="F12" s="28">
        <v>0.06</v>
      </c>
      <c r="G12" s="27">
        <f t="shared" si="0"/>
        <v>31.578947368421051</v>
      </c>
      <c r="H12" s="29">
        <v>117</v>
      </c>
      <c r="I12" s="27">
        <v>0.19</v>
      </c>
      <c r="J12" s="60"/>
    </row>
    <row r="13" spans="1:253" s="30" customFormat="1" ht="15.75" customHeight="1" x14ac:dyDescent="0.2">
      <c r="A13" s="25">
        <v>8</v>
      </c>
      <c r="B13" s="26" t="s">
        <v>18</v>
      </c>
      <c r="C13" s="27">
        <v>0</v>
      </c>
      <c r="D13" s="27">
        <v>0</v>
      </c>
      <c r="E13" s="27">
        <v>0</v>
      </c>
      <c r="F13" s="28">
        <v>0</v>
      </c>
      <c r="G13" s="27">
        <v>0</v>
      </c>
      <c r="H13" s="29">
        <v>0</v>
      </c>
      <c r="I13" s="27">
        <v>0</v>
      </c>
      <c r="J13" s="60"/>
    </row>
    <row r="14" spans="1:253" s="30" customFormat="1" ht="15.75" customHeight="1" x14ac:dyDescent="0.2">
      <c r="A14" s="25">
        <v>9</v>
      </c>
      <c r="B14" s="26" t="s">
        <v>19</v>
      </c>
      <c r="C14" s="27">
        <v>0</v>
      </c>
      <c r="D14" s="27">
        <v>0</v>
      </c>
      <c r="E14" s="27">
        <v>0.78</v>
      </c>
      <c r="F14" s="28">
        <v>0.94</v>
      </c>
      <c r="G14" s="27">
        <f t="shared" si="0"/>
        <v>44.549763033175353</v>
      </c>
      <c r="H14" s="29">
        <v>259</v>
      </c>
      <c r="I14" s="27">
        <v>2.11</v>
      </c>
      <c r="J14" s="60"/>
    </row>
    <row r="15" spans="1:253" s="30" customFormat="1" ht="15.75" customHeight="1" x14ac:dyDescent="0.2">
      <c r="A15" s="25">
        <v>10</v>
      </c>
      <c r="B15" s="26" t="s">
        <v>20</v>
      </c>
      <c r="C15" s="27">
        <v>0</v>
      </c>
      <c r="D15" s="27">
        <v>0</v>
      </c>
      <c r="E15" s="27">
        <v>0</v>
      </c>
      <c r="F15" s="28">
        <v>0</v>
      </c>
      <c r="G15" s="27">
        <v>0</v>
      </c>
      <c r="H15" s="29">
        <v>0</v>
      </c>
      <c r="I15" s="27">
        <v>0</v>
      </c>
      <c r="J15" s="60"/>
    </row>
    <row r="16" spans="1:253" s="30" customFormat="1" ht="15.75" customHeight="1" x14ac:dyDescent="0.2">
      <c r="A16" s="25">
        <v>11</v>
      </c>
      <c r="B16" s="26" t="s">
        <v>21</v>
      </c>
      <c r="C16" s="27">
        <v>2.2599999999999998</v>
      </c>
      <c r="D16" s="27">
        <v>2.2599999999999998</v>
      </c>
      <c r="E16" s="27">
        <v>2.2599999999999998</v>
      </c>
      <c r="F16" s="28">
        <v>2.2599999999999998</v>
      </c>
      <c r="G16" s="27">
        <v>0</v>
      </c>
      <c r="H16" s="29">
        <v>0</v>
      </c>
      <c r="I16" s="27">
        <v>0</v>
      </c>
      <c r="J16" s="60"/>
    </row>
    <row r="17" spans="1:10" s="30" customFormat="1" ht="15.75" customHeight="1" x14ac:dyDescent="0.2">
      <c r="A17" s="25">
        <v>12</v>
      </c>
      <c r="B17" s="26" t="s">
        <v>22</v>
      </c>
      <c r="C17" s="27">
        <v>1.56</v>
      </c>
      <c r="D17" s="27">
        <v>2.13</v>
      </c>
      <c r="E17" s="27">
        <v>2.0699999999999998</v>
      </c>
      <c r="F17" s="28">
        <v>2.0699999999999998</v>
      </c>
      <c r="G17" s="27">
        <f t="shared" si="0"/>
        <v>36.062717770034844</v>
      </c>
      <c r="H17" s="29">
        <v>0</v>
      </c>
      <c r="I17" s="27">
        <v>5.74</v>
      </c>
      <c r="J17" s="60"/>
    </row>
    <row r="18" spans="1:10" s="34" customFormat="1" ht="15.75" customHeight="1" x14ac:dyDescent="0.25">
      <c r="A18" s="51" t="s">
        <v>23</v>
      </c>
      <c r="B18" s="52"/>
      <c r="C18" s="31">
        <f>SUM(C6:C17)</f>
        <v>9.32</v>
      </c>
      <c r="D18" s="31">
        <f>SUM(D6:D17)</f>
        <v>9.48</v>
      </c>
      <c r="E18" s="31">
        <f>SUM(E6:E17)</f>
        <v>8.5599999999999987</v>
      </c>
      <c r="F18" s="32">
        <f>SUM(F6:F17)</f>
        <v>7.9399999999999995</v>
      </c>
      <c r="G18" s="31">
        <f t="shared" si="0"/>
        <v>29.894578313253007</v>
      </c>
      <c r="H18" s="33">
        <f>SUM(H6:H17)</f>
        <v>3727</v>
      </c>
      <c r="I18" s="31">
        <f>SUM(I6:I17)</f>
        <v>26.560000000000002</v>
      </c>
      <c r="J18" s="61"/>
    </row>
    <row r="19" spans="1:10" s="30" customFormat="1" ht="15.75" customHeight="1" x14ac:dyDescent="0.2">
      <c r="A19" s="25">
        <v>13</v>
      </c>
      <c r="B19" s="26" t="s">
        <v>24</v>
      </c>
      <c r="C19" s="27">
        <v>0</v>
      </c>
      <c r="D19" s="27">
        <v>0</v>
      </c>
      <c r="E19" s="27">
        <v>0.25</v>
      </c>
      <c r="F19" s="28">
        <v>0.25</v>
      </c>
      <c r="G19" s="27">
        <f t="shared" si="0"/>
        <v>92.592592592592581</v>
      </c>
      <c r="H19" s="29">
        <v>25</v>
      </c>
      <c r="I19" s="27">
        <v>0.27</v>
      </c>
      <c r="J19" s="60"/>
    </row>
    <row r="20" spans="1:10" s="30" customFormat="1" ht="15.75" customHeight="1" x14ac:dyDescent="0.2">
      <c r="A20" s="25">
        <v>14</v>
      </c>
      <c r="B20" s="26" t="s">
        <v>25</v>
      </c>
      <c r="C20" s="27">
        <v>0</v>
      </c>
      <c r="D20" s="27">
        <v>0</v>
      </c>
      <c r="E20" s="27">
        <v>0</v>
      </c>
      <c r="F20" s="28">
        <v>0</v>
      </c>
      <c r="G20" s="27">
        <v>0</v>
      </c>
      <c r="H20" s="29">
        <v>0</v>
      </c>
      <c r="I20" s="27">
        <v>0</v>
      </c>
      <c r="J20" s="60"/>
    </row>
    <row r="21" spans="1:10" s="30" customFormat="1" ht="15.75" customHeight="1" x14ac:dyDescent="0.2">
      <c r="A21" s="25">
        <v>15</v>
      </c>
      <c r="B21" s="26" t="s">
        <v>26</v>
      </c>
      <c r="C21" s="27">
        <v>0</v>
      </c>
      <c r="D21" s="27">
        <v>0</v>
      </c>
      <c r="E21" s="27">
        <v>0</v>
      </c>
      <c r="F21" s="28">
        <v>0</v>
      </c>
      <c r="G21" s="27">
        <v>0</v>
      </c>
      <c r="H21" s="29">
        <v>0</v>
      </c>
      <c r="I21" s="27">
        <v>0</v>
      </c>
      <c r="J21" s="60"/>
    </row>
    <row r="22" spans="1:10" s="30" customFormat="1" ht="15.75" customHeight="1" x14ac:dyDescent="0.2">
      <c r="A22" s="25">
        <v>16</v>
      </c>
      <c r="B22" s="26" t="s">
        <v>27</v>
      </c>
      <c r="C22" s="27">
        <v>0</v>
      </c>
      <c r="D22" s="27">
        <v>0</v>
      </c>
      <c r="E22" s="27">
        <v>0</v>
      </c>
      <c r="F22" s="28">
        <v>0</v>
      </c>
      <c r="G22" s="27">
        <v>0</v>
      </c>
      <c r="H22" s="29">
        <v>0</v>
      </c>
      <c r="I22" s="27">
        <v>0</v>
      </c>
      <c r="J22" s="60"/>
    </row>
    <row r="23" spans="1:10" s="30" customFormat="1" ht="15.75" customHeight="1" x14ac:dyDescent="0.2">
      <c r="A23" s="25">
        <v>17</v>
      </c>
      <c r="B23" s="26" t="s">
        <v>28</v>
      </c>
      <c r="C23" s="27">
        <v>0</v>
      </c>
      <c r="D23" s="27">
        <v>0</v>
      </c>
      <c r="E23" s="27">
        <v>0</v>
      </c>
      <c r="F23" s="28">
        <v>0</v>
      </c>
      <c r="G23" s="27">
        <v>0</v>
      </c>
      <c r="H23" s="29">
        <v>0</v>
      </c>
      <c r="I23" s="27">
        <v>0</v>
      </c>
      <c r="J23" s="60"/>
    </row>
    <row r="24" spans="1:10" s="30" customFormat="1" ht="15.75" customHeight="1" x14ac:dyDescent="0.2">
      <c r="A24" s="25">
        <v>18</v>
      </c>
      <c r="B24" s="26" t="s">
        <v>29</v>
      </c>
      <c r="C24" s="27">
        <v>0</v>
      </c>
      <c r="D24" s="27">
        <v>0</v>
      </c>
      <c r="E24" s="27">
        <v>0</v>
      </c>
      <c r="F24" s="28">
        <v>0</v>
      </c>
      <c r="G24" s="27">
        <v>0</v>
      </c>
      <c r="H24" s="29">
        <v>0</v>
      </c>
      <c r="I24" s="27">
        <v>0</v>
      </c>
      <c r="J24" s="60"/>
    </row>
    <row r="25" spans="1:10" s="30" customFormat="1" ht="15.75" customHeight="1" x14ac:dyDescent="0.2">
      <c r="A25" s="25">
        <v>19</v>
      </c>
      <c r="B25" s="26" t="s">
        <v>30</v>
      </c>
      <c r="C25" s="27">
        <v>0</v>
      </c>
      <c r="D25" s="27">
        <v>0.15</v>
      </c>
      <c r="E25" s="27">
        <v>0</v>
      </c>
      <c r="F25" s="28">
        <v>0</v>
      </c>
      <c r="G25" s="27">
        <v>0</v>
      </c>
      <c r="H25" s="29">
        <v>0</v>
      </c>
      <c r="I25" s="27">
        <v>0</v>
      </c>
      <c r="J25" s="60"/>
    </row>
    <row r="26" spans="1:10" s="30" customFormat="1" ht="15.75" customHeight="1" x14ac:dyDescent="0.2">
      <c r="A26" s="25">
        <v>20</v>
      </c>
      <c r="B26" s="26" t="s">
        <v>31</v>
      </c>
      <c r="C26" s="27">
        <v>7.0000000000000007E-2</v>
      </c>
      <c r="D26" s="27">
        <v>0</v>
      </c>
      <c r="E26" s="27">
        <v>0</v>
      </c>
      <c r="F26" s="28">
        <v>0</v>
      </c>
      <c r="G26" s="27">
        <f t="shared" si="0"/>
        <v>0</v>
      </c>
      <c r="H26" s="29">
        <v>15</v>
      </c>
      <c r="I26" s="27">
        <v>0.05</v>
      </c>
      <c r="J26" s="60"/>
    </row>
    <row r="27" spans="1:10" s="30" customFormat="1" ht="15.75" customHeight="1" x14ac:dyDescent="0.2">
      <c r="A27" s="25">
        <v>21</v>
      </c>
      <c r="B27" s="26" t="s">
        <v>32</v>
      </c>
      <c r="C27" s="27">
        <v>0</v>
      </c>
      <c r="D27" s="27">
        <v>0</v>
      </c>
      <c r="E27" s="27">
        <v>0</v>
      </c>
      <c r="F27" s="28">
        <v>0</v>
      </c>
      <c r="G27" s="27">
        <v>0</v>
      </c>
      <c r="H27" s="29">
        <v>0</v>
      </c>
      <c r="I27" s="27">
        <v>0</v>
      </c>
      <c r="J27" s="60"/>
    </row>
    <row r="28" spans="1:10" s="30" customFormat="1" ht="15.75" customHeight="1" x14ac:dyDescent="0.2">
      <c r="A28" s="25">
        <v>22</v>
      </c>
      <c r="B28" s="26" t="s">
        <v>33</v>
      </c>
      <c r="C28" s="27">
        <v>0</v>
      </c>
      <c r="D28" s="27">
        <v>0</v>
      </c>
      <c r="E28" s="27">
        <v>0</v>
      </c>
      <c r="F28" s="28">
        <v>0</v>
      </c>
      <c r="G28" s="27">
        <v>0</v>
      </c>
      <c r="H28" s="29">
        <v>0</v>
      </c>
      <c r="I28" s="27">
        <v>0</v>
      </c>
      <c r="J28" s="60"/>
    </row>
    <row r="29" spans="1:10" s="30" customFormat="1" ht="15.75" customHeight="1" x14ac:dyDescent="0.2">
      <c r="A29" s="25">
        <v>23</v>
      </c>
      <c r="B29" s="26" t="s">
        <v>34</v>
      </c>
      <c r="C29" s="27">
        <v>0</v>
      </c>
      <c r="D29" s="27">
        <v>0</v>
      </c>
      <c r="E29" s="27">
        <v>0</v>
      </c>
      <c r="F29" s="28">
        <v>0</v>
      </c>
      <c r="G29" s="27">
        <v>0</v>
      </c>
      <c r="H29" s="29">
        <v>0</v>
      </c>
      <c r="I29" s="27">
        <v>0</v>
      </c>
      <c r="J29" s="60"/>
    </row>
    <row r="30" spans="1:10" s="30" customFormat="1" ht="15.75" customHeight="1" x14ac:dyDescent="0.2">
      <c r="A30" s="25">
        <v>24</v>
      </c>
      <c r="B30" s="26" t="s">
        <v>35</v>
      </c>
      <c r="C30" s="27">
        <v>0</v>
      </c>
      <c r="D30" s="27">
        <v>0</v>
      </c>
      <c r="E30" s="27">
        <v>0</v>
      </c>
      <c r="F30" s="28">
        <v>0</v>
      </c>
      <c r="G30" s="27">
        <v>0</v>
      </c>
      <c r="H30" s="29">
        <v>0</v>
      </c>
      <c r="I30" s="27">
        <v>0</v>
      </c>
      <c r="J30" s="60"/>
    </row>
    <row r="31" spans="1:10" s="30" customFormat="1" ht="15.75" customHeight="1" x14ac:dyDescent="0.2">
      <c r="A31" s="25">
        <v>25</v>
      </c>
      <c r="B31" s="26" t="s">
        <v>36</v>
      </c>
      <c r="C31" s="27">
        <v>0</v>
      </c>
      <c r="D31" s="27">
        <v>0</v>
      </c>
      <c r="E31" s="27">
        <v>0</v>
      </c>
      <c r="F31" s="28">
        <v>0</v>
      </c>
      <c r="G31" s="27">
        <v>0</v>
      </c>
      <c r="H31" s="29">
        <v>0</v>
      </c>
      <c r="I31" s="27">
        <v>0</v>
      </c>
      <c r="J31" s="60"/>
    </row>
    <row r="32" spans="1:10" s="30" customFormat="1" ht="15.75" customHeight="1" x14ac:dyDescent="0.2">
      <c r="A32" s="25">
        <v>26</v>
      </c>
      <c r="B32" s="26" t="s">
        <v>37</v>
      </c>
      <c r="C32" s="27">
        <v>0</v>
      </c>
      <c r="D32" s="27">
        <v>0</v>
      </c>
      <c r="E32" s="27">
        <v>0</v>
      </c>
      <c r="F32" s="28">
        <v>0</v>
      </c>
      <c r="G32" s="27">
        <v>0</v>
      </c>
      <c r="H32" s="29">
        <v>0</v>
      </c>
      <c r="I32" s="27">
        <v>0</v>
      </c>
      <c r="J32" s="60"/>
    </row>
    <row r="33" spans="1:10" s="30" customFormat="1" ht="15.75" customHeight="1" x14ac:dyDescent="0.2">
      <c r="A33" s="25">
        <v>27</v>
      </c>
      <c r="B33" s="26" t="s">
        <v>38</v>
      </c>
      <c r="C33" s="27">
        <v>0</v>
      </c>
      <c r="D33" s="27">
        <v>0</v>
      </c>
      <c r="E33" s="27">
        <v>0</v>
      </c>
      <c r="F33" s="28">
        <v>0</v>
      </c>
      <c r="G33" s="27">
        <v>0</v>
      </c>
      <c r="H33" s="29">
        <v>0</v>
      </c>
      <c r="I33" s="27">
        <v>0</v>
      </c>
      <c r="J33" s="60"/>
    </row>
    <row r="34" spans="1:10" s="30" customFormat="1" ht="15.75" customHeight="1" x14ac:dyDescent="0.2">
      <c r="A34" s="25">
        <v>28</v>
      </c>
      <c r="B34" s="26" t="s">
        <v>39</v>
      </c>
      <c r="C34" s="27">
        <v>0</v>
      </c>
      <c r="D34" s="27">
        <v>0</v>
      </c>
      <c r="E34" s="27">
        <v>0</v>
      </c>
      <c r="F34" s="28">
        <v>0</v>
      </c>
      <c r="G34" s="27">
        <v>0</v>
      </c>
      <c r="H34" s="29">
        <v>0</v>
      </c>
      <c r="I34" s="27">
        <v>0</v>
      </c>
      <c r="J34" s="60"/>
    </row>
    <row r="35" spans="1:10" s="30" customFormat="1" ht="15.75" customHeight="1" x14ac:dyDescent="0.2">
      <c r="A35" s="25">
        <v>29</v>
      </c>
      <c r="B35" s="26" t="s">
        <v>40</v>
      </c>
      <c r="C35" s="27">
        <v>0</v>
      </c>
      <c r="D35" s="27">
        <v>0</v>
      </c>
      <c r="E35" s="27">
        <v>0</v>
      </c>
      <c r="F35" s="28">
        <v>0</v>
      </c>
      <c r="G35" s="27">
        <v>0</v>
      </c>
      <c r="H35" s="29">
        <v>0</v>
      </c>
      <c r="I35" s="27">
        <v>0</v>
      </c>
      <c r="J35" s="60"/>
    </row>
    <row r="36" spans="1:10" s="30" customFormat="1" ht="15.75" customHeight="1" x14ac:dyDescent="0.2">
      <c r="A36" s="25">
        <v>30</v>
      </c>
      <c r="B36" s="26" t="s">
        <v>41</v>
      </c>
      <c r="C36" s="27">
        <v>0</v>
      </c>
      <c r="D36" s="27">
        <v>0</v>
      </c>
      <c r="E36" s="27">
        <v>0</v>
      </c>
      <c r="F36" s="28">
        <v>0</v>
      </c>
      <c r="G36" s="27">
        <v>0</v>
      </c>
      <c r="H36" s="29">
        <v>0</v>
      </c>
      <c r="I36" s="27">
        <v>0</v>
      </c>
      <c r="J36" s="60"/>
    </row>
    <row r="37" spans="1:10" s="30" customFormat="1" ht="15.75" customHeight="1" x14ac:dyDescent="0.2">
      <c r="A37" s="25">
        <v>31</v>
      </c>
      <c r="B37" s="26" t="s">
        <v>42</v>
      </c>
      <c r="C37" s="27">
        <v>0</v>
      </c>
      <c r="D37" s="27">
        <v>0</v>
      </c>
      <c r="E37" s="27">
        <v>0</v>
      </c>
      <c r="F37" s="28">
        <v>0</v>
      </c>
      <c r="G37" s="27">
        <v>0</v>
      </c>
      <c r="H37" s="29">
        <v>0</v>
      </c>
      <c r="I37" s="27">
        <v>0</v>
      </c>
      <c r="J37" s="60"/>
    </row>
    <row r="38" spans="1:10" s="34" customFormat="1" ht="15.75" customHeight="1" x14ac:dyDescent="0.25">
      <c r="A38" s="51" t="s">
        <v>43</v>
      </c>
      <c r="B38" s="52"/>
      <c r="C38" s="31">
        <f>SUM(C19:C37)</f>
        <v>7.0000000000000007E-2</v>
      </c>
      <c r="D38" s="31">
        <f>SUM(D19:D37)</f>
        <v>0.15</v>
      </c>
      <c r="E38" s="31">
        <f>SUM(E19:E37)</f>
        <v>0.25</v>
      </c>
      <c r="F38" s="32">
        <f>SUM(F19:F37)</f>
        <v>0.25</v>
      </c>
      <c r="G38" s="31">
        <f t="shared" ref="G38:G59" si="1">(F38/I38)*100</f>
        <v>78.125</v>
      </c>
      <c r="H38" s="33">
        <f>SUM(H19:H37)</f>
        <v>40</v>
      </c>
      <c r="I38" s="31">
        <f>SUM(I19:I37)</f>
        <v>0.32</v>
      </c>
      <c r="J38" s="61"/>
    </row>
    <row r="39" spans="1:10" s="30" customFormat="1" ht="15.75" customHeight="1" x14ac:dyDescent="0.2">
      <c r="A39" s="25">
        <v>32</v>
      </c>
      <c r="B39" s="26" t="s">
        <v>44</v>
      </c>
      <c r="C39" s="27">
        <v>0</v>
      </c>
      <c r="D39" s="27">
        <v>0</v>
      </c>
      <c r="E39" s="27">
        <v>0.01</v>
      </c>
      <c r="F39" s="28">
        <v>0.02</v>
      </c>
      <c r="G39" s="27">
        <f t="shared" si="1"/>
        <v>66.666666666666671</v>
      </c>
      <c r="H39" s="29">
        <v>32</v>
      </c>
      <c r="I39" s="27">
        <v>0.03</v>
      </c>
      <c r="J39" s="60"/>
    </row>
    <row r="40" spans="1:10" s="34" customFormat="1" ht="15.75" customHeight="1" x14ac:dyDescent="0.25">
      <c r="A40" s="51" t="s">
        <v>45</v>
      </c>
      <c r="B40" s="52"/>
      <c r="C40" s="31">
        <f>SUM(C39:C39)</f>
        <v>0</v>
      </c>
      <c r="D40" s="31">
        <f>SUM(D39:D39)</f>
        <v>0</v>
      </c>
      <c r="E40" s="31">
        <f>SUM(E39:E39)</f>
        <v>0.01</v>
      </c>
      <c r="F40" s="32">
        <f>SUM(F39:F39)</f>
        <v>0.02</v>
      </c>
      <c r="G40" s="31">
        <f t="shared" si="1"/>
        <v>66.666666666666671</v>
      </c>
      <c r="H40" s="33">
        <f>SUM(H39:H39)</f>
        <v>32</v>
      </c>
      <c r="I40" s="31">
        <f>SUM(I39:I39)</f>
        <v>0.03</v>
      </c>
      <c r="J40" s="61"/>
    </row>
    <row r="41" spans="1:10" s="30" customFormat="1" ht="15.75" customHeight="1" x14ac:dyDescent="0.2">
      <c r="A41" s="25">
        <v>33</v>
      </c>
      <c r="B41" s="26" t="s">
        <v>46</v>
      </c>
      <c r="C41" s="27">
        <v>0.16</v>
      </c>
      <c r="D41" s="27">
        <v>0.02</v>
      </c>
      <c r="E41" s="27">
        <v>0.08</v>
      </c>
      <c r="F41" s="28">
        <v>1.25</v>
      </c>
      <c r="G41" s="27">
        <f t="shared" si="1"/>
        <v>30.712530712530711</v>
      </c>
      <c r="H41" s="29">
        <v>485</v>
      </c>
      <c r="I41" s="27">
        <v>4.07</v>
      </c>
      <c r="J41" s="60"/>
    </row>
    <row r="42" spans="1:10" s="34" customFormat="1" ht="15.75" customHeight="1" x14ac:dyDescent="0.25">
      <c r="A42" s="51" t="s">
        <v>47</v>
      </c>
      <c r="B42" s="52"/>
      <c r="C42" s="31">
        <f>SUM(C41:C41)</f>
        <v>0.16</v>
      </c>
      <c r="D42" s="31">
        <f>SUM(D41:D41)</f>
        <v>0.02</v>
      </c>
      <c r="E42" s="31">
        <f>SUM(E41:E41)</f>
        <v>0.08</v>
      </c>
      <c r="F42" s="32">
        <f>SUM(F41:F41)</f>
        <v>1.25</v>
      </c>
      <c r="G42" s="31">
        <f t="shared" si="1"/>
        <v>30.712530712530711</v>
      </c>
      <c r="H42" s="33">
        <f>SUM(H41:H41)</f>
        <v>485</v>
      </c>
      <c r="I42" s="31">
        <f>SUM(I41:I41)</f>
        <v>4.07</v>
      </c>
      <c r="J42" s="61"/>
    </row>
    <row r="43" spans="1:10" s="30" customFormat="1" ht="15.75" customHeight="1" x14ac:dyDescent="0.2">
      <c r="A43" s="25">
        <v>34</v>
      </c>
      <c r="B43" s="26" t="s">
        <v>48</v>
      </c>
      <c r="C43" s="27">
        <v>0</v>
      </c>
      <c r="D43" s="27">
        <v>0</v>
      </c>
      <c r="E43" s="27">
        <v>0</v>
      </c>
      <c r="F43" s="28">
        <v>0</v>
      </c>
      <c r="G43" s="27">
        <v>0</v>
      </c>
      <c r="H43" s="29">
        <v>0</v>
      </c>
      <c r="I43" s="27">
        <v>0</v>
      </c>
      <c r="J43" s="60"/>
    </row>
    <row r="44" spans="1:10" s="30" customFormat="1" ht="15.75" customHeight="1" x14ac:dyDescent="0.2">
      <c r="A44" s="25">
        <v>35</v>
      </c>
      <c r="B44" s="26" t="s">
        <v>49</v>
      </c>
      <c r="C44" s="27">
        <v>0</v>
      </c>
      <c r="D44" s="27">
        <v>0</v>
      </c>
      <c r="E44" s="27">
        <v>0</v>
      </c>
      <c r="F44" s="28">
        <v>0</v>
      </c>
      <c r="G44" s="27">
        <v>0</v>
      </c>
      <c r="H44" s="29">
        <v>0</v>
      </c>
      <c r="I44" s="27">
        <v>0</v>
      </c>
      <c r="J44" s="60"/>
    </row>
    <row r="45" spans="1:10" s="30" customFormat="1" ht="15.75" customHeight="1" x14ac:dyDescent="0.2">
      <c r="A45" s="25">
        <v>36</v>
      </c>
      <c r="B45" s="26" t="s">
        <v>50</v>
      </c>
      <c r="C45" s="27">
        <v>0</v>
      </c>
      <c r="D45" s="27">
        <v>0</v>
      </c>
      <c r="E45" s="27">
        <v>0</v>
      </c>
      <c r="F45" s="28">
        <v>0</v>
      </c>
      <c r="G45" s="27">
        <v>0</v>
      </c>
      <c r="H45" s="29">
        <v>0</v>
      </c>
      <c r="I45" s="27">
        <v>0</v>
      </c>
      <c r="J45" s="60"/>
    </row>
    <row r="46" spans="1:10" s="30" customFormat="1" ht="15.75" customHeight="1" x14ac:dyDescent="0.2">
      <c r="A46" s="25">
        <v>37</v>
      </c>
      <c r="B46" s="26" t="s">
        <v>51</v>
      </c>
      <c r="C46" s="27">
        <v>0</v>
      </c>
      <c r="D46" s="27">
        <v>0</v>
      </c>
      <c r="E46" s="27">
        <v>0</v>
      </c>
      <c r="F46" s="28">
        <v>0</v>
      </c>
      <c r="G46" s="27">
        <v>0</v>
      </c>
      <c r="H46" s="29">
        <v>0</v>
      </c>
      <c r="I46" s="27">
        <v>0</v>
      </c>
      <c r="J46" s="60"/>
    </row>
    <row r="47" spans="1:10" s="30" customFormat="1" ht="15.75" customHeight="1" x14ac:dyDescent="0.2">
      <c r="A47" s="25">
        <v>38</v>
      </c>
      <c r="B47" s="26" t="s">
        <v>52</v>
      </c>
      <c r="C47" s="27">
        <v>0</v>
      </c>
      <c r="D47" s="27">
        <v>0</v>
      </c>
      <c r="E47" s="27">
        <v>0</v>
      </c>
      <c r="F47" s="28">
        <v>0</v>
      </c>
      <c r="G47" s="27">
        <v>0</v>
      </c>
      <c r="H47" s="29">
        <v>0</v>
      </c>
      <c r="I47" s="27">
        <v>0</v>
      </c>
      <c r="J47" s="60"/>
    </row>
    <row r="48" spans="1:10" s="30" customFormat="1" ht="15.75" customHeight="1" x14ac:dyDescent="0.2">
      <c r="A48" s="25">
        <v>39</v>
      </c>
      <c r="B48" s="26" t="s">
        <v>53</v>
      </c>
      <c r="C48" s="27">
        <v>0</v>
      </c>
      <c r="D48" s="27">
        <v>0</v>
      </c>
      <c r="E48" s="27">
        <v>0</v>
      </c>
      <c r="F48" s="28">
        <v>0</v>
      </c>
      <c r="G48" s="27">
        <v>0</v>
      </c>
      <c r="H48" s="29">
        <v>0</v>
      </c>
      <c r="I48" s="27">
        <v>0</v>
      </c>
      <c r="J48" s="60"/>
    </row>
    <row r="49" spans="1:10" s="30" customFormat="1" ht="15.75" customHeight="1" x14ac:dyDescent="0.2">
      <c r="A49" s="25">
        <v>40</v>
      </c>
      <c r="B49" s="26" t="s">
        <v>54</v>
      </c>
      <c r="C49" s="27">
        <v>0</v>
      </c>
      <c r="D49" s="27">
        <v>0</v>
      </c>
      <c r="E49" s="27">
        <v>0</v>
      </c>
      <c r="F49" s="28">
        <v>0</v>
      </c>
      <c r="G49" s="27">
        <v>0</v>
      </c>
      <c r="H49" s="29">
        <v>0</v>
      </c>
      <c r="I49" s="27">
        <v>0</v>
      </c>
      <c r="J49" s="60"/>
    </row>
    <row r="50" spans="1:10" s="30" customFormat="1" ht="15.75" customHeight="1" x14ac:dyDescent="0.2">
      <c r="A50" s="25">
        <v>41</v>
      </c>
      <c r="B50" s="26" t="s">
        <v>55</v>
      </c>
      <c r="C50" s="27">
        <v>0</v>
      </c>
      <c r="D50" s="27">
        <v>0</v>
      </c>
      <c r="E50" s="27">
        <v>0</v>
      </c>
      <c r="F50" s="28">
        <v>0</v>
      </c>
      <c r="G50" s="27">
        <v>0</v>
      </c>
      <c r="H50" s="29">
        <v>0</v>
      </c>
      <c r="I50" s="27">
        <v>0</v>
      </c>
      <c r="J50" s="60"/>
    </row>
    <row r="51" spans="1:10" s="34" customFormat="1" ht="15.75" customHeight="1" x14ac:dyDescent="0.25">
      <c r="A51" s="51" t="s">
        <v>56</v>
      </c>
      <c r="B51" s="52"/>
      <c r="C51" s="31">
        <f>SUM(C43:C50)</f>
        <v>0</v>
      </c>
      <c r="D51" s="31">
        <f>SUM(D43:D50)</f>
        <v>0</v>
      </c>
      <c r="E51" s="31">
        <f>SUM(E43:E50)</f>
        <v>0</v>
      </c>
      <c r="F51" s="32">
        <f>SUM(F43:F50)</f>
        <v>0</v>
      </c>
      <c r="G51" s="31">
        <v>0</v>
      </c>
      <c r="H51" s="33">
        <f>SUM(H43:H50)</f>
        <v>0</v>
      </c>
      <c r="I51" s="31">
        <f>SUM(I43:I50)</f>
        <v>0</v>
      </c>
      <c r="J51" s="61"/>
    </row>
    <row r="52" spans="1:10" s="30" customFormat="1" ht="15.75" customHeight="1" x14ac:dyDescent="0.2">
      <c r="A52" s="25">
        <v>42</v>
      </c>
      <c r="B52" s="26" t="s">
        <v>57</v>
      </c>
      <c r="C52" s="27">
        <v>0</v>
      </c>
      <c r="D52" s="27">
        <v>0</v>
      </c>
      <c r="E52" s="27">
        <v>0</v>
      </c>
      <c r="F52" s="28">
        <v>0</v>
      </c>
      <c r="G52" s="27">
        <v>0</v>
      </c>
      <c r="H52" s="29">
        <v>0</v>
      </c>
      <c r="I52" s="27">
        <v>0</v>
      </c>
      <c r="J52" s="60"/>
    </row>
    <row r="53" spans="1:10" s="30" customFormat="1" ht="15.75" customHeight="1" x14ac:dyDescent="0.2">
      <c r="A53" s="25">
        <v>43</v>
      </c>
      <c r="B53" s="26" t="s">
        <v>58</v>
      </c>
      <c r="C53" s="27">
        <v>0</v>
      </c>
      <c r="D53" s="27">
        <v>0</v>
      </c>
      <c r="E53" s="27">
        <v>0</v>
      </c>
      <c r="F53" s="28">
        <v>0</v>
      </c>
      <c r="G53" s="27">
        <v>0</v>
      </c>
      <c r="H53" s="29">
        <v>0</v>
      </c>
      <c r="I53" s="27">
        <v>0</v>
      </c>
      <c r="J53" s="60"/>
    </row>
    <row r="54" spans="1:10" s="30" customFormat="1" ht="15.75" customHeight="1" x14ac:dyDescent="0.2">
      <c r="A54" s="25">
        <v>44</v>
      </c>
      <c r="B54" s="26" t="s">
        <v>59</v>
      </c>
      <c r="C54" s="27">
        <v>0</v>
      </c>
      <c r="D54" s="27">
        <v>0</v>
      </c>
      <c r="E54" s="27">
        <v>0</v>
      </c>
      <c r="F54" s="28">
        <v>0</v>
      </c>
      <c r="G54" s="27">
        <v>0</v>
      </c>
      <c r="H54" s="29">
        <v>0</v>
      </c>
      <c r="I54" s="27">
        <v>0</v>
      </c>
      <c r="J54" s="60"/>
    </row>
    <row r="55" spans="1:10" s="30" customFormat="1" ht="15.75" customHeight="1" x14ac:dyDescent="0.2">
      <c r="A55" s="25">
        <v>45</v>
      </c>
      <c r="B55" s="26" t="s">
        <v>60</v>
      </c>
      <c r="C55" s="27">
        <v>0</v>
      </c>
      <c r="D55" s="27">
        <v>0</v>
      </c>
      <c r="E55" s="27">
        <v>0</v>
      </c>
      <c r="F55" s="28">
        <v>0</v>
      </c>
      <c r="G55" s="27">
        <v>0</v>
      </c>
      <c r="H55" s="29">
        <v>0</v>
      </c>
      <c r="I55" s="27">
        <v>0</v>
      </c>
      <c r="J55" s="60"/>
    </row>
    <row r="56" spans="1:10" s="30" customFormat="1" ht="15.75" customHeight="1" x14ac:dyDescent="0.2">
      <c r="A56" s="25">
        <v>46</v>
      </c>
      <c r="B56" s="26" t="s">
        <v>61</v>
      </c>
      <c r="C56" s="27">
        <v>0</v>
      </c>
      <c r="D56" s="27">
        <v>0</v>
      </c>
      <c r="E56" s="27">
        <v>0</v>
      </c>
      <c r="F56" s="28">
        <v>0</v>
      </c>
      <c r="G56" s="27">
        <v>0</v>
      </c>
      <c r="H56" s="29">
        <v>0</v>
      </c>
      <c r="I56" s="27">
        <v>0</v>
      </c>
      <c r="J56" s="60"/>
    </row>
    <row r="57" spans="1:10" s="30" customFormat="1" ht="15.75" customHeight="1" x14ac:dyDescent="0.2">
      <c r="A57" s="25">
        <v>47</v>
      </c>
      <c r="B57" s="26" t="s">
        <v>62</v>
      </c>
      <c r="C57" s="27">
        <v>0</v>
      </c>
      <c r="D57" s="27">
        <v>0</v>
      </c>
      <c r="E57" s="27">
        <v>0</v>
      </c>
      <c r="F57" s="28">
        <v>0</v>
      </c>
      <c r="G57" s="27">
        <v>0</v>
      </c>
      <c r="H57" s="29">
        <v>0</v>
      </c>
      <c r="I57" s="27">
        <v>0</v>
      </c>
      <c r="J57" s="60"/>
    </row>
    <row r="58" spans="1:10" s="34" customFormat="1" ht="15.75" customHeight="1" x14ac:dyDescent="0.25">
      <c r="A58" s="51" t="s">
        <v>63</v>
      </c>
      <c r="B58" s="52"/>
      <c r="C58" s="31">
        <f>SUM(C52:C57)</f>
        <v>0</v>
      </c>
      <c r="D58" s="31">
        <f>SUM(D52:D57)</f>
        <v>0</v>
      </c>
      <c r="E58" s="31">
        <f>SUM(E52:E57)</f>
        <v>0</v>
      </c>
      <c r="F58" s="32">
        <f>SUM(F52:F57)</f>
        <v>0</v>
      </c>
      <c r="G58" s="27">
        <v>0</v>
      </c>
      <c r="H58" s="33">
        <f>SUM(H52:H57)</f>
        <v>0</v>
      </c>
      <c r="I58" s="31">
        <f>SUM(I52:I57)</f>
        <v>0</v>
      </c>
      <c r="J58" s="61"/>
    </row>
    <row r="59" spans="1:10" s="34" customFormat="1" ht="15.75" customHeight="1" x14ac:dyDescent="0.25">
      <c r="A59" s="51" t="s">
        <v>64</v>
      </c>
      <c r="B59" s="52"/>
      <c r="C59" s="31">
        <f>SUM(C18+C38+C40+C42+C51+C58)</f>
        <v>9.5500000000000007</v>
      </c>
      <c r="D59" s="31">
        <f>SUM(D18+D38+D40+D42+D51+D58)</f>
        <v>9.65</v>
      </c>
      <c r="E59" s="31">
        <f>SUM(E18+E38+E40+E42+E51+E58)</f>
        <v>8.8999999999999986</v>
      </c>
      <c r="F59" s="32">
        <f>SUM(F18+F38+F40+F42+F51+F58)</f>
        <v>9.4599999999999991</v>
      </c>
      <c r="G59" s="31">
        <f t="shared" si="1"/>
        <v>30.535829567462873</v>
      </c>
      <c r="H59" s="33">
        <f>SUM(H18+H38+H40+H42+H51+H58)</f>
        <v>4284</v>
      </c>
      <c r="I59" s="31">
        <f>SUM(I18+I38+I40+I42+I51+I58)</f>
        <v>30.980000000000004</v>
      </c>
    </row>
    <row r="60" spans="1:10" s="1" customFormat="1" x14ac:dyDescent="0.2">
      <c r="C60" s="5"/>
      <c r="D60" s="5"/>
      <c r="E60" s="5"/>
      <c r="F60" s="6"/>
      <c r="G60" s="5"/>
      <c r="H60" s="19"/>
      <c r="I60" s="5"/>
    </row>
    <row r="61" spans="1:10" s="1" customFormat="1" x14ac:dyDescent="0.2">
      <c r="C61" s="5"/>
      <c r="D61" s="5"/>
      <c r="E61" s="5"/>
      <c r="F61" s="6"/>
      <c r="G61" s="5"/>
      <c r="H61" s="19"/>
      <c r="I61" s="5"/>
    </row>
    <row r="62" spans="1:10" s="1" customFormat="1" x14ac:dyDescent="0.2">
      <c r="C62" s="5"/>
      <c r="D62" s="5"/>
      <c r="E62" s="5"/>
      <c r="F62" s="6"/>
      <c r="G62" s="5"/>
      <c r="H62" s="19"/>
      <c r="I62" s="5"/>
    </row>
    <row r="63" spans="1:10" s="1" customFormat="1" x14ac:dyDescent="0.2">
      <c r="C63" s="5"/>
      <c r="D63" s="5"/>
      <c r="E63" s="5"/>
      <c r="F63" s="6"/>
      <c r="G63" s="5"/>
      <c r="H63" s="19"/>
      <c r="I63" s="5"/>
    </row>
  </sheetData>
  <sheetProtection selectLockedCells="1" selectUnlockedCells="1"/>
  <mergeCells count="16">
    <mergeCell ref="A59:B59"/>
    <mergeCell ref="B3:B5"/>
    <mergeCell ref="A3:A5"/>
    <mergeCell ref="J2:J58"/>
    <mergeCell ref="C1:I1"/>
    <mergeCell ref="H2:I2"/>
    <mergeCell ref="H3:I4"/>
    <mergeCell ref="A2:G2"/>
    <mergeCell ref="C3:G3"/>
    <mergeCell ref="F4:G4"/>
    <mergeCell ref="A18:B18"/>
    <mergeCell ref="A38:B38"/>
    <mergeCell ref="A40:B40"/>
    <mergeCell ref="A42:B42"/>
    <mergeCell ref="A51:B51"/>
    <mergeCell ref="A58:B58"/>
  </mergeCells>
  <printOptions horizontalCentered="1" verticalCentered="1"/>
  <pageMargins left="0" right="0" top="0.15748031496062992" bottom="0.15748031496062992" header="0.51181102362204722" footer="0.51181102362204722"/>
  <pageSetup paperSize="9" scale="55" firstPageNumber="0" orientation="landscape" horizontalDpi="300" verticalDpi="30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S63"/>
  <sheetViews>
    <sheetView view="pageBreakPreview" topLeftCell="A16" zoomScaleNormal="100" zoomScaleSheetLayoutView="100" workbookViewId="0">
      <selection activeCell="O10" sqref="O10"/>
    </sheetView>
  </sheetViews>
  <sheetFormatPr defaultRowHeight="12.75" x14ac:dyDescent="0.2"/>
  <cols>
    <col min="1" max="1" width="5.7109375" style="2" customWidth="1"/>
    <col min="2" max="2" width="32.28515625" style="2" customWidth="1"/>
    <col min="3" max="5" width="16" style="7" customWidth="1"/>
    <col min="6" max="6" width="13.140625" style="8" customWidth="1"/>
    <col min="7" max="7" width="16.7109375" style="7" customWidth="1"/>
    <col min="8" max="8" width="11" style="20" customWidth="1"/>
    <col min="9" max="9" width="11" style="7" customWidth="1"/>
    <col min="10" max="203" width="9.140625" style="1" customWidth="1"/>
    <col min="204" max="205" width="9.140625" style="2" customWidth="1"/>
    <col min="206" max="16384" width="9.140625" style="2"/>
  </cols>
  <sheetData>
    <row r="1" spans="1:253" s="36" customFormat="1" ht="28.5" customHeight="1" x14ac:dyDescent="0.25">
      <c r="A1" s="36" t="s">
        <v>79</v>
      </c>
      <c r="C1" s="44" t="s">
        <v>80</v>
      </c>
      <c r="D1" s="45"/>
      <c r="E1" s="45"/>
      <c r="F1" s="45"/>
      <c r="G1" s="45"/>
      <c r="H1" s="46"/>
      <c r="I1" s="46"/>
    </row>
    <row r="2" spans="1:253" s="38" customFormat="1" ht="16.5" customHeight="1" x14ac:dyDescent="0.25">
      <c r="A2" s="68" t="str">
        <f>T11Q!A2</f>
        <v xml:space="preserve"> DATA FOR THE YEAR ENDED  DEC. 2023</v>
      </c>
      <c r="B2" s="68"/>
      <c r="C2" s="68"/>
      <c r="D2" s="68"/>
      <c r="E2" s="68"/>
      <c r="F2" s="68"/>
      <c r="G2" s="68"/>
      <c r="H2" s="48" t="s">
        <v>102</v>
      </c>
      <c r="I2" s="48"/>
      <c r="J2" s="59" t="s">
        <v>81</v>
      </c>
    </row>
    <row r="3" spans="1:253" s="10" customFormat="1" ht="21" customHeight="1" x14ac:dyDescent="0.25">
      <c r="A3" s="56" t="s">
        <v>3</v>
      </c>
      <c r="B3" s="53" t="s">
        <v>4</v>
      </c>
      <c r="C3" s="49" t="s">
        <v>82</v>
      </c>
      <c r="D3" s="49"/>
      <c r="E3" s="49"/>
      <c r="F3" s="49"/>
      <c r="G3" s="49"/>
      <c r="H3" s="50" t="s">
        <v>109</v>
      </c>
      <c r="I3" s="62"/>
      <c r="J3" s="5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9"/>
      <c r="AB3" s="9"/>
      <c r="AC3" s="9"/>
      <c r="AD3" s="9"/>
      <c r="AE3" s="9"/>
      <c r="AF3" s="9"/>
      <c r="AG3" s="9"/>
      <c r="AH3" s="9"/>
      <c r="AI3" s="9"/>
      <c r="AJ3" s="9"/>
      <c r="AK3" s="9"/>
      <c r="AL3" s="9"/>
      <c r="AM3" s="9"/>
      <c r="AN3" s="9"/>
      <c r="AO3" s="9"/>
      <c r="AP3" s="9"/>
      <c r="AQ3" s="9"/>
      <c r="AR3" s="9"/>
      <c r="AS3" s="9"/>
      <c r="AT3" s="9"/>
      <c r="AU3" s="9"/>
      <c r="AV3" s="9"/>
      <c r="AW3" s="9"/>
      <c r="AX3" s="9"/>
      <c r="AY3" s="9"/>
      <c r="AZ3" s="9"/>
      <c r="BA3" s="9"/>
      <c r="BB3" s="9"/>
      <c r="BC3" s="9"/>
      <c r="BD3" s="9"/>
      <c r="BE3" s="9"/>
      <c r="BF3" s="9"/>
      <c r="BG3" s="9"/>
      <c r="BH3" s="9"/>
      <c r="BI3" s="9"/>
      <c r="BJ3" s="9"/>
      <c r="BK3" s="9"/>
      <c r="BL3" s="9"/>
      <c r="BM3" s="9"/>
      <c r="BN3" s="9"/>
      <c r="BO3" s="9"/>
      <c r="BP3" s="9"/>
      <c r="BQ3" s="9"/>
      <c r="BR3" s="9"/>
      <c r="BS3" s="9"/>
      <c r="BT3" s="9"/>
      <c r="BU3" s="9"/>
      <c r="BV3" s="9"/>
      <c r="BW3" s="9"/>
      <c r="BX3" s="9"/>
      <c r="BY3" s="9"/>
      <c r="BZ3" s="9"/>
      <c r="CA3" s="9"/>
      <c r="CB3" s="9"/>
      <c r="CC3" s="9"/>
      <c r="CD3" s="9"/>
      <c r="CE3" s="9"/>
      <c r="CF3" s="9"/>
      <c r="CG3" s="9"/>
      <c r="CH3" s="9"/>
      <c r="CI3" s="9"/>
      <c r="CJ3" s="9"/>
      <c r="CK3" s="9"/>
      <c r="CL3" s="9"/>
      <c r="CM3" s="9"/>
      <c r="CN3" s="9"/>
      <c r="CO3" s="9"/>
      <c r="CP3" s="9"/>
      <c r="CQ3" s="9"/>
      <c r="CR3" s="9"/>
      <c r="CS3" s="9"/>
      <c r="CT3" s="9"/>
      <c r="CU3" s="9"/>
      <c r="CV3" s="9"/>
      <c r="CW3" s="9"/>
      <c r="CX3" s="9"/>
      <c r="CY3" s="9"/>
      <c r="CZ3" s="9"/>
      <c r="DA3" s="9"/>
      <c r="DB3" s="9"/>
      <c r="DC3" s="9"/>
      <c r="DD3" s="9"/>
      <c r="DE3" s="9"/>
      <c r="DF3" s="9"/>
      <c r="DG3" s="9"/>
      <c r="DH3" s="9"/>
      <c r="DI3" s="9"/>
      <c r="DJ3" s="9"/>
      <c r="DK3" s="9"/>
      <c r="DL3" s="9"/>
      <c r="DM3" s="9"/>
      <c r="DN3" s="9"/>
      <c r="DO3" s="9"/>
      <c r="DP3" s="9"/>
      <c r="DQ3" s="9"/>
      <c r="DR3" s="9"/>
      <c r="DS3" s="9"/>
      <c r="DT3" s="9"/>
      <c r="DU3" s="9"/>
      <c r="DV3" s="9"/>
      <c r="DW3" s="9"/>
      <c r="DX3" s="9"/>
      <c r="DY3" s="9"/>
      <c r="DZ3" s="9"/>
      <c r="EA3" s="9"/>
      <c r="EB3" s="9"/>
      <c r="EC3" s="9"/>
      <c r="ED3" s="9"/>
      <c r="EE3" s="9"/>
      <c r="EF3" s="9"/>
      <c r="EG3" s="9"/>
      <c r="EH3" s="9"/>
      <c r="EI3" s="9"/>
      <c r="EJ3" s="9"/>
      <c r="EK3" s="9"/>
      <c r="EL3" s="9"/>
      <c r="EM3" s="9"/>
      <c r="EN3" s="9"/>
      <c r="EO3" s="9"/>
      <c r="EP3" s="9"/>
      <c r="EQ3" s="9"/>
      <c r="ER3" s="9"/>
      <c r="ES3" s="9"/>
      <c r="ET3" s="9"/>
      <c r="EU3" s="9"/>
      <c r="EV3" s="9"/>
      <c r="EW3" s="9"/>
      <c r="EX3" s="9"/>
      <c r="EY3" s="9"/>
      <c r="EZ3" s="9"/>
      <c r="FA3" s="9"/>
      <c r="FB3" s="9"/>
      <c r="FC3" s="9"/>
      <c r="FD3" s="9"/>
      <c r="FE3" s="9"/>
      <c r="FF3" s="9"/>
      <c r="FG3" s="9"/>
      <c r="FH3" s="9"/>
      <c r="FI3" s="9"/>
      <c r="FJ3" s="9"/>
      <c r="FK3" s="9"/>
      <c r="FL3" s="9"/>
      <c r="FM3" s="9"/>
      <c r="FN3" s="9"/>
      <c r="FO3" s="9"/>
      <c r="FP3" s="9"/>
      <c r="FQ3" s="9"/>
      <c r="FR3" s="9"/>
      <c r="FS3" s="9"/>
      <c r="FT3" s="9"/>
      <c r="FU3" s="9"/>
      <c r="FV3" s="9"/>
      <c r="FW3" s="9"/>
      <c r="FX3" s="9"/>
      <c r="FY3" s="9"/>
      <c r="FZ3" s="9"/>
      <c r="GA3" s="9"/>
      <c r="GB3" s="9"/>
      <c r="GC3" s="9"/>
      <c r="GD3" s="9"/>
      <c r="GE3" s="9"/>
      <c r="GF3" s="9"/>
      <c r="GG3" s="9"/>
      <c r="GH3" s="9"/>
      <c r="GI3" s="9"/>
      <c r="GJ3" s="9"/>
      <c r="GK3" s="9"/>
      <c r="GL3" s="9"/>
      <c r="GM3" s="9"/>
      <c r="GN3" s="9"/>
      <c r="GO3" s="9"/>
      <c r="GP3" s="9"/>
      <c r="GQ3" s="9"/>
      <c r="GR3" s="9"/>
      <c r="GS3" s="9"/>
      <c r="GT3" s="9"/>
      <c r="GU3" s="9"/>
    </row>
    <row r="4" spans="1:253" s="11" customFormat="1" ht="26.25" customHeight="1" x14ac:dyDescent="0.25">
      <c r="A4" s="57"/>
      <c r="B4" s="54"/>
      <c r="C4" s="21" t="str">
        <f>T11Q!C4</f>
        <v>As on 31.03.2021</v>
      </c>
      <c r="D4" s="21" t="str">
        <f>T11Q!D4</f>
        <v>As on 31.03.2022</v>
      </c>
      <c r="E4" s="21" t="str">
        <f>T11Q!E4</f>
        <v>As on 31.03.2023</v>
      </c>
      <c r="F4" s="50" t="s">
        <v>103</v>
      </c>
      <c r="G4" s="50"/>
      <c r="H4" s="62"/>
      <c r="I4" s="62"/>
      <c r="J4" s="59"/>
      <c r="GV4" s="12"/>
      <c r="GW4" s="12"/>
      <c r="GX4" s="12"/>
      <c r="GY4" s="12"/>
      <c r="GZ4" s="12"/>
      <c r="HA4" s="12"/>
      <c r="HB4" s="12"/>
      <c r="HC4" s="12"/>
      <c r="HD4" s="12"/>
      <c r="HE4" s="12"/>
      <c r="HF4" s="12"/>
      <c r="HG4" s="12"/>
      <c r="HH4" s="12"/>
      <c r="HI4" s="12"/>
      <c r="HJ4" s="12"/>
      <c r="HK4" s="12"/>
      <c r="HL4" s="12"/>
      <c r="HM4" s="12"/>
      <c r="HN4" s="12"/>
      <c r="HO4" s="12"/>
      <c r="HP4" s="12"/>
      <c r="HQ4" s="12"/>
      <c r="HR4" s="12"/>
      <c r="HS4" s="12"/>
      <c r="HT4" s="12"/>
      <c r="HU4" s="12"/>
      <c r="HV4" s="12"/>
      <c r="HW4" s="12"/>
      <c r="HX4" s="12"/>
      <c r="HY4" s="12"/>
      <c r="HZ4" s="12"/>
      <c r="IA4" s="12"/>
      <c r="IB4" s="12"/>
      <c r="IC4" s="12"/>
      <c r="ID4" s="12"/>
      <c r="IE4" s="12"/>
      <c r="IF4" s="12"/>
      <c r="IG4" s="12"/>
      <c r="IH4" s="12"/>
      <c r="II4" s="12"/>
      <c r="IJ4" s="12"/>
      <c r="IK4" s="12"/>
      <c r="IL4" s="12"/>
      <c r="IM4" s="12"/>
      <c r="IN4" s="12"/>
      <c r="IO4" s="12"/>
      <c r="IP4" s="12"/>
      <c r="IQ4" s="12"/>
      <c r="IR4" s="12"/>
      <c r="IS4" s="12"/>
    </row>
    <row r="5" spans="1:253" s="11" customFormat="1" ht="46.5" customHeight="1" x14ac:dyDescent="0.25">
      <c r="A5" s="58"/>
      <c r="B5" s="55"/>
      <c r="C5" s="22" t="s">
        <v>7</v>
      </c>
      <c r="D5" s="22" t="s">
        <v>7</v>
      </c>
      <c r="E5" s="22" t="s">
        <v>7</v>
      </c>
      <c r="F5" s="22" t="s">
        <v>7</v>
      </c>
      <c r="G5" s="22" t="s">
        <v>71</v>
      </c>
      <c r="H5" s="24" t="s">
        <v>9</v>
      </c>
      <c r="I5" s="23" t="s">
        <v>10</v>
      </c>
      <c r="J5" s="59"/>
      <c r="GV5" s="12"/>
      <c r="GW5" s="12"/>
      <c r="GX5" s="12"/>
      <c r="GY5" s="12"/>
      <c r="GZ5" s="12"/>
      <c r="HA5" s="12"/>
      <c r="HB5" s="12"/>
      <c r="HC5" s="12"/>
      <c r="HD5" s="12"/>
      <c r="HE5" s="12"/>
      <c r="HF5" s="12"/>
      <c r="HG5" s="12"/>
      <c r="HH5" s="12"/>
      <c r="HI5" s="12"/>
      <c r="HJ5" s="12"/>
      <c r="HK5" s="12"/>
      <c r="HL5" s="12"/>
      <c r="HM5" s="12"/>
      <c r="HN5" s="12"/>
      <c r="HO5" s="12"/>
      <c r="HP5" s="12"/>
      <c r="HQ5" s="12"/>
      <c r="HR5" s="12"/>
      <c r="HS5" s="12"/>
      <c r="HT5" s="12"/>
      <c r="HU5" s="12"/>
      <c r="HV5" s="12"/>
      <c r="HW5" s="12"/>
      <c r="HX5" s="12"/>
      <c r="HY5" s="12"/>
      <c r="HZ5" s="12"/>
      <c r="IA5" s="12"/>
      <c r="IB5" s="12"/>
      <c r="IC5" s="12"/>
      <c r="ID5" s="12"/>
      <c r="IE5" s="12"/>
      <c r="IF5" s="12"/>
      <c r="IG5" s="12"/>
      <c r="IH5" s="12"/>
      <c r="II5" s="12"/>
      <c r="IJ5" s="12"/>
      <c r="IK5" s="12"/>
      <c r="IL5" s="12"/>
      <c r="IM5" s="12"/>
      <c r="IN5" s="12"/>
      <c r="IO5" s="12"/>
      <c r="IP5" s="12"/>
      <c r="IQ5" s="12"/>
      <c r="IR5" s="12"/>
      <c r="IS5" s="12"/>
    </row>
    <row r="6" spans="1:253" s="30" customFormat="1" ht="15.75" customHeight="1" x14ac:dyDescent="0.2">
      <c r="A6" s="25">
        <v>1</v>
      </c>
      <c r="B6" s="26" t="s">
        <v>11</v>
      </c>
      <c r="C6" s="27">
        <f>T11Q!C6+T11R!C6+T11S!C6+T11T!C6+T11U!C6</f>
        <v>7.1899999999999995</v>
      </c>
      <c r="D6" s="27">
        <f>T11Q!D6+T11R!D6+T11S!D6+T11T!D6+T11U!D6</f>
        <v>9.74</v>
      </c>
      <c r="E6" s="27">
        <f>T11Q!E6+T11R!E6+T11S!E6+T11T!E6+T11U!E6</f>
        <v>14.169999999999998</v>
      </c>
      <c r="F6" s="27">
        <f>T11Q!F6+T11R!F6+T11S!F6+T11T!F6+T11U!F6</f>
        <v>14.149999999999999</v>
      </c>
      <c r="G6" s="27">
        <f t="shared" ref="G6:G30" si="0">(F6/I6)*100</f>
        <v>4.938400865528914</v>
      </c>
      <c r="H6" s="29">
        <f>T11Q!H6+T11R!H6+T11S!H6+T11T!H6+T11U!H6</f>
        <v>16670</v>
      </c>
      <c r="I6" s="27">
        <f>T11Q!I6+T11R!I6+T11S!I6+T11T!I6+T11U!I6</f>
        <v>286.53000000000003</v>
      </c>
      <c r="J6" s="60"/>
    </row>
    <row r="7" spans="1:253" s="30" customFormat="1" ht="15.75" customHeight="1" x14ac:dyDescent="0.2">
      <c r="A7" s="25">
        <v>2</v>
      </c>
      <c r="B7" s="26" t="s">
        <v>12</v>
      </c>
      <c r="C7" s="27">
        <f>T11Q!C7+T11R!C7+T11S!C7+T11T!C7+T11U!C7</f>
        <v>8.27</v>
      </c>
      <c r="D7" s="27">
        <f>T11Q!D7+T11R!D7+T11S!D7+T11T!D7+T11U!D7</f>
        <v>15.869999999999997</v>
      </c>
      <c r="E7" s="27">
        <f>T11Q!E7+T11R!E7+T11S!E7+T11T!E7+T11U!E7</f>
        <v>17.53</v>
      </c>
      <c r="F7" s="27">
        <f>T11Q!F7+T11R!F7+T11S!F7+T11T!F7+T11U!F7</f>
        <v>15.57</v>
      </c>
      <c r="G7" s="27">
        <f t="shared" si="0"/>
        <v>16.549744897959183</v>
      </c>
      <c r="H7" s="29">
        <f>T11Q!H7+T11R!H7+T11S!H7+T11T!H7+T11U!H7</f>
        <v>5392</v>
      </c>
      <c r="I7" s="27">
        <f>T11Q!I7+T11R!I7+T11S!I7+T11T!I7+T11U!I7</f>
        <v>94.08</v>
      </c>
      <c r="J7" s="60"/>
    </row>
    <row r="8" spans="1:253" s="30" customFormat="1" ht="15.75" customHeight="1" x14ac:dyDescent="0.2">
      <c r="A8" s="25">
        <v>3</v>
      </c>
      <c r="B8" s="26" t="s">
        <v>13</v>
      </c>
      <c r="C8" s="27">
        <f>T11Q!C8+T11R!C8+T11S!C8+T11T!C8+T11U!C8</f>
        <v>1.03</v>
      </c>
      <c r="D8" s="27">
        <f>T11Q!D8+T11R!D8+T11S!D8+T11T!D8+T11U!D8</f>
        <v>1.03</v>
      </c>
      <c r="E8" s="27">
        <f>T11Q!E8+T11R!E8+T11S!E8+T11T!E8+T11U!E8</f>
        <v>0.18</v>
      </c>
      <c r="F8" s="27">
        <f>T11Q!F8+T11R!F8+T11S!F8+T11T!F8+T11U!F8</f>
        <v>0.22</v>
      </c>
      <c r="G8" s="27">
        <f t="shared" si="0"/>
        <v>2.767295597484277</v>
      </c>
      <c r="H8" s="29">
        <f>T11Q!H8+T11R!H8+T11S!H8+T11T!H8+T11U!H8</f>
        <v>527</v>
      </c>
      <c r="I8" s="27">
        <f>T11Q!I8+T11R!I8+T11S!I8+T11T!I8+T11U!I8</f>
        <v>7.95</v>
      </c>
      <c r="J8" s="60"/>
    </row>
    <row r="9" spans="1:253" s="30" customFormat="1" ht="15.75" customHeight="1" x14ac:dyDescent="0.2">
      <c r="A9" s="25">
        <v>4</v>
      </c>
      <c r="B9" s="26" t="s">
        <v>14</v>
      </c>
      <c r="C9" s="27">
        <f>T11Q!C9+T11R!C9+T11S!C9+T11T!C9+T11U!C9</f>
        <v>4.49</v>
      </c>
      <c r="D9" s="27">
        <f>T11Q!D9+T11R!D9+T11S!D9+T11T!D9+T11U!D9</f>
        <v>4.6899999999999995</v>
      </c>
      <c r="E9" s="27">
        <f>T11Q!E9+T11R!E9+T11S!E9+T11T!E9+T11U!E9</f>
        <v>5.05</v>
      </c>
      <c r="F9" s="27">
        <f>T11Q!F9+T11R!F9+T11S!F9+T11T!F9+T11U!F9</f>
        <v>5.7999999999999989</v>
      </c>
      <c r="G9" s="27">
        <f t="shared" si="0"/>
        <v>7.8847199564980954</v>
      </c>
      <c r="H9" s="29">
        <f>T11Q!H9+T11R!H9+T11S!H9+T11T!H9+T11U!H9</f>
        <v>3303</v>
      </c>
      <c r="I9" s="27">
        <f>T11Q!I9+T11R!I9+T11S!I9+T11T!I9+T11U!I9</f>
        <v>73.56</v>
      </c>
      <c r="J9" s="60"/>
    </row>
    <row r="10" spans="1:253" s="30" customFormat="1" ht="15.75" customHeight="1" x14ac:dyDescent="0.2">
      <c r="A10" s="25">
        <v>5</v>
      </c>
      <c r="B10" s="26" t="s">
        <v>15</v>
      </c>
      <c r="C10" s="27">
        <f>T11Q!C10+T11R!C10+T11S!C10+T11T!C10+T11U!C10</f>
        <v>18.260000000000002</v>
      </c>
      <c r="D10" s="27">
        <f>T11Q!D10+T11R!D10+T11S!D10+T11T!D10+T11U!D10</f>
        <v>22.46</v>
      </c>
      <c r="E10" s="27">
        <f>T11Q!E10+T11R!E10+T11S!E10+T11T!E10+T11U!E10</f>
        <v>6.8100000000000005</v>
      </c>
      <c r="F10" s="27">
        <f>T11Q!F10+T11R!F10+T11S!F10+T11T!F10+T11U!F10</f>
        <v>8.01</v>
      </c>
      <c r="G10" s="27">
        <f t="shared" si="0"/>
        <v>3.4844266573864626</v>
      </c>
      <c r="H10" s="29">
        <f>T11Q!H10+T11R!H10+T11S!H10+T11T!H10+T11U!H10</f>
        <v>10408</v>
      </c>
      <c r="I10" s="27">
        <f>T11Q!I10+T11R!I10+T11S!I10+T11T!I10+T11U!I10</f>
        <v>229.88</v>
      </c>
      <c r="J10" s="60"/>
    </row>
    <row r="11" spans="1:253" s="30" customFormat="1" ht="15.75" customHeight="1" x14ac:dyDescent="0.2">
      <c r="A11" s="25">
        <v>6</v>
      </c>
      <c r="B11" s="26" t="s">
        <v>16</v>
      </c>
      <c r="C11" s="27">
        <f>T11Q!C11+T11R!C11+T11S!C11+T11T!C11+T11U!C11</f>
        <v>3.47</v>
      </c>
      <c r="D11" s="27">
        <f>T11Q!D11+T11R!D11+T11S!D11+T11T!D11+T11U!D11</f>
        <v>4.8600000000000003</v>
      </c>
      <c r="E11" s="27">
        <f>T11Q!E11+T11R!E11+T11S!E11+T11T!E11+T11U!E11</f>
        <v>7.6099999999999994</v>
      </c>
      <c r="F11" s="27">
        <f>T11Q!F11+T11R!F11+T11S!F11+T11T!F11+T11U!F11</f>
        <v>9.3800000000000008</v>
      </c>
      <c r="G11" s="27">
        <f t="shared" si="0"/>
        <v>11.610347815323681</v>
      </c>
      <c r="H11" s="29">
        <f>T11Q!H11+T11R!H11+T11S!H11+T11T!H11+T11U!H11</f>
        <v>6994</v>
      </c>
      <c r="I11" s="27">
        <f>T11Q!I11+T11R!I11+T11S!I11+T11T!I11+T11U!I11</f>
        <v>80.789999999999992</v>
      </c>
      <c r="J11" s="60"/>
    </row>
    <row r="12" spans="1:253" s="30" customFormat="1" ht="15.75" customHeight="1" x14ac:dyDescent="0.2">
      <c r="A12" s="25">
        <v>7</v>
      </c>
      <c r="B12" s="26" t="s">
        <v>17</v>
      </c>
      <c r="C12" s="27">
        <f>T11Q!C12+T11R!C12+T11S!C12+T11T!C12+T11U!C12</f>
        <v>0.4</v>
      </c>
      <c r="D12" s="27">
        <f>T11Q!D12+T11R!D12+T11S!D12+T11T!D12+T11U!D12</f>
        <v>1.0900000000000001</v>
      </c>
      <c r="E12" s="27">
        <f>T11Q!E12+T11R!E12+T11S!E12+T11T!E12+T11U!E12</f>
        <v>0.97</v>
      </c>
      <c r="F12" s="27">
        <f>T11Q!F12+T11R!F12+T11S!F12+T11T!F12+T11U!F12</f>
        <v>0.9800000000000002</v>
      </c>
      <c r="G12" s="27">
        <f t="shared" si="0"/>
        <v>3.3863165169315832</v>
      </c>
      <c r="H12" s="29">
        <f>T11Q!H12+T11R!H12+T11S!H12+T11T!H12+T11U!H12</f>
        <v>1955</v>
      </c>
      <c r="I12" s="27">
        <f>T11Q!I12+T11R!I12+T11S!I12+T11T!I12+T11U!I12</f>
        <v>28.94</v>
      </c>
      <c r="J12" s="60"/>
    </row>
    <row r="13" spans="1:253" s="30" customFormat="1" ht="15.75" customHeight="1" x14ac:dyDescent="0.2">
      <c r="A13" s="25">
        <v>8</v>
      </c>
      <c r="B13" s="26" t="s">
        <v>18</v>
      </c>
      <c r="C13" s="27">
        <f>T11Q!C13+T11R!C13+T11S!C13+T11T!C13+T11U!C13</f>
        <v>0.22</v>
      </c>
      <c r="D13" s="27">
        <f>T11Q!D13+T11R!D13+T11S!D13+T11T!D13+T11U!D13</f>
        <v>0.04</v>
      </c>
      <c r="E13" s="27">
        <f>T11Q!E13+T11R!E13+T11S!E13+T11T!E13+T11U!E13</f>
        <v>0.22</v>
      </c>
      <c r="F13" s="27">
        <f>T11Q!F13+T11R!F13+T11S!F13+T11T!F13+T11U!F13</f>
        <v>0.23</v>
      </c>
      <c r="G13" s="27">
        <f t="shared" si="0"/>
        <v>53.488372093023258</v>
      </c>
      <c r="H13" s="29">
        <f>T11Q!H13+T11R!H13+T11S!H13+T11T!H13+T11U!H13</f>
        <v>60</v>
      </c>
      <c r="I13" s="27">
        <f>T11Q!I13+T11R!I13+T11S!I13+T11T!I13+T11U!I13</f>
        <v>0.43</v>
      </c>
      <c r="J13" s="60"/>
    </row>
    <row r="14" spans="1:253" s="30" customFormat="1" ht="15.75" customHeight="1" x14ac:dyDescent="0.2">
      <c r="A14" s="25">
        <v>9</v>
      </c>
      <c r="B14" s="26" t="s">
        <v>19</v>
      </c>
      <c r="C14" s="27">
        <f>T11Q!C14+T11R!C14+T11S!C14+T11T!C14+T11U!C14</f>
        <v>27.419999999999998</v>
      </c>
      <c r="D14" s="27">
        <f>T11Q!D14+T11R!D14+T11S!D14+T11T!D14+T11U!D14</f>
        <v>18.8</v>
      </c>
      <c r="E14" s="27">
        <f>T11Q!E14+T11R!E14+T11S!E14+T11T!E14+T11U!E14</f>
        <v>18.84</v>
      </c>
      <c r="F14" s="27">
        <f>T11Q!F14+T11R!F14+T11S!F14+T11T!F14+T11U!F14</f>
        <v>15.999999999999998</v>
      </c>
      <c r="G14" s="27">
        <f t="shared" si="0"/>
        <v>11.025358324145532</v>
      </c>
      <c r="H14" s="29">
        <f>T11Q!H14+T11R!H14+T11S!H14+T11T!H14+T11U!H14</f>
        <v>8053</v>
      </c>
      <c r="I14" s="27">
        <f>T11Q!I14+T11R!I14+T11S!I14+T11T!I14+T11U!I14</f>
        <v>145.12000000000003</v>
      </c>
      <c r="J14" s="60"/>
    </row>
    <row r="15" spans="1:253" s="30" customFormat="1" ht="15.75" customHeight="1" x14ac:dyDescent="0.2">
      <c r="A15" s="25">
        <v>10</v>
      </c>
      <c r="B15" s="26" t="s">
        <v>20</v>
      </c>
      <c r="C15" s="27">
        <f>T11Q!C15+T11R!C15+T11S!C15+T11T!C15+T11U!C15</f>
        <v>10.220000000000001</v>
      </c>
      <c r="D15" s="27">
        <f>T11Q!D15+T11R!D15+T11S!D15+T11T!D15+T11U!D15</f>
        <v>11.73</v>
      </c>
      <c r="E15" s="27">
        <f>T11Q!E15+T11R!E15+T11S!E15+T11T!E15+T11U!E15</f>
        <v>0</v>
      </c>
      <c r="F15" s="27">
        <f>T11Q!F15+T11R!F15+T11S!F15+T11T!F15+T11U!F15</f>
        <v>25.63</v>
      </c>
      <c r="G15" s="27">
        <f t="shared" si="0"/>
        <v>5.833219536619783</v>
      </c>
      <c r="H15" s="29">
        <f>T11Q!H15+T11R!H15+T11S!H15+T11T!H15+T11U!H15</f>
        <v>20559</v>
      </c>
      <c r="I15" s="27">
        <f>T11Q!I15+T11R!I15+T11S!I15+T11T!I15+T11U!I15</f>
        <v>439.38</v>
      </c>
      <c r="J15" s="60"/>
    </row>
    <row r="16" spans="1:253" s="30" customFormat="1" ht="15.75" customHeight="1" x14ac:dyDescent="0.2">
      <c r="A16" s="25">
        <v>11</v>
      </c>
      <c r="B16" s="26" t="s">
        <v>21</v>
      </c>
      <c r="C16" s="27">
        <f>T11Q!C16+T11R!C16+T11S!C16+T11T!C16+T11U!C16</f>
        <v>11.659999999999998</v>
      </c>
      <c r="D16" s="27">
        <f>T11Q!D16+T11R!D16+T11S!D16+T11T!D16+T11U!D16</f>
        <v>5.6899999999999995</v>
      </c>
      <c r="E16" s="27">
        <f>T11Q!E16+T11R!E16+T11S!E16+T11T!E16+T11U!E16</f>
        <v>5.89</v>
      </c>
      <c r="F16" s="27">
        <f>T11Q!F16+T11R!F16+T11S!F16+T11T!F16+T11U!F16</f>
        <v>6.18</v>
      </c>
      <c r="G16" s="27">
        <f t="shared" si="0"/>
        <v>27.762803234501344</v>
      </c>
      <c r="H16" s="29">
        <f>T11Q!H16+T11R!H16+T11S!H16+T11T!H16+T11U!H16</f>
        <v>1666</v>
      </c>
      <c r="I16" s="27">
        <f>T11Q!I16+T11R!I16+T11S!I16+T11T!I16+T11U!I16</f>
        <v>22.26</v>
      </c>
      <c r="J16" s="60"/>
    </row>
    <row r="17" spans="1:10" s="30" customFormat="1" ht="15.75" customHeight="1" x14ac:dyDescent="0.2">
      <c r="A17" s="25">
        <v>12</v>
      </c>
      <c r="B17" s="26" t="s">
        <v>22</v>
      </c>
      <c r="C17" s="27">
        <f>T11Q!C17+T11R!C17+T11S!C17+T11T!C17+T11U!C17</f>
        <v>13.67</v>
      </c>
      <c r="D17" s="27">
        <f>T11Q!D17+T11R!D17+T11S!D17+T11T!D17+T11U!D17</f>
        <v>20.119999999999997</v>
      </c>
      <c r="E17" s="27">
        <f>T11Q!E17+T11R!E17+T11S!E17+T11T!E17+T11U!E17</f>
        <v>14.47</v>
      </c>
      <c r="F17" s="27">
        <f>T11Q!F17+T11R!F17+T11S!F17+T11T!F17+T11U!F17</f>
        <v>13.569999999999999</v>
      </c>
      <c r="G17" s="27">
        <f t="shared" si="0"/>
        <v>10.455350951537099</v>
      </c>
      <c r="H17" s="29">
        <f>T11Q!H17+T11R!H17+T11S!H17+T11T!H17+T11U!H17</f>
        <v>8630</v>
      </c>
      <c r="I17" s="27">
        <f>T11Q!I17+T11R!I17+T11S!I17+T11T!I17+T11U!I17</f>
        <v>129.79</v>
      </c>
      <c r="J17" s="60"/>
    </row>
    <row r="18" spans="1:10" s="34" customFormat="1" ht="15.75" customHeight="1" x14ac:dyDescent="0.25">
      <c r="A18" s="51" t="s">
        <v>23</v>
      </c>
      <c r="B18" s="52"/>
      <c r="C18" s="31">
        <f>T11Q!C18+T11R!C18+T11S!C18+T11T!C18+T11U!C18</f>
        <v>106.30000000000001</v>
      </c>
      <c r="D18" s="31">
        <f>T11Q!D18+T11R!D18+T11S!D18+T11T!D18+T11U!D18</f>
        <v>116.11999999999999</v>
      </c>
      <c r="E18" s="31">
        <f>T11Q!E18+T11R!E18+T11S!E18+T11T!E18+T11U!E18</f>
        <v>91.74</v>
      </c>
      <c r="F18" s="31">
        <f>T11Q!F18+T11R!F18+T11S!F18+T11T!F18+T11U!F18</f>
        <v>115.72</v>
      </c>
      <c r="G18" s="31">
        <f t="shared" si="0"/>
        <v>7.5205854254537892</v>
      </c>
      <c r="H18" s="33">
        <f>T11Q!H18+T11R!H18+T11S!H18+T11T!H18+T11U!H18</f>
        <v>84217</v>
      </c>
      <c r="I18" s="31">
        <f>T11Q!I18+T11R!I18+T11S!I18+T11T!I18+T11U!I18</f>
        <v>1538.71</v>
      </c>
      <c r="J18" s="61"/>
    </row>
    <row r="19" spans="1:10" s="30" customFormat="1" ht="15.75" customHeight="1" x14ac:dyDescent="0.2">
      <c r="A19" s="25">
        <v>13</v>
      </c>
      <c r="B19" s="26" t="s">
        <v>24</v>
      </c>
      <c r="C19" s="27">
        <f>T11Q!C19+T11R!C19+T11S!C19+T11T!C19+T11U!C19</f>
        <v>0</v>
      </c>
      <c r="D19" s="27">
        <f>T11Q!D19+T11R!D19+T11S!D19+T11T!D19+T11U!D19</f>
        <v>0.49</v>
      </c>
      <c r="E19" s="27">
        <f>T11Q!E19+T11R!E19+T11S!E19+T11T!E19+T11U!E19</f>
        <v>0.91999999999999993</v>
      </c>
      <c r="F19" s="27">
        <f>T11Q!F19+T11R!F19+T11S!F19+T11T!F19+T11U!F19</f>
        <v>1.1000000000000001</v>
      </c>
      <c r="G19" s="27">
        <f t="shared" si="0"/>
        <v>44.715447154471548</v>
      </c>
      <c r="H19" s="29">
        <f>T11Q!H19+T11R!H19+T11S!H19+T11T!H19+T11U!H19</f>
        <v>574</v>
      </c>
      <c r="I19" s="27">
        <f>T11Q!I19+T11R!I19+T11S!I19+T11T!I19+T11U!I19</f>
        <v>2.46</v>
      </c>
      <c r="J19" s="60"/>
    </row>
    <row r="20" spans="1:10" s="30" customFormat="1" ht="15.75" customHeight="1" x14ac:dyDescent="0.2">
      <c r="A20" s="25">
        <v>14</v>
      </c>
      <c r="B20" s="26" t="s">
        <v>25</v>
      </c>
      <c r="C20" s="27">
        <f>T11Q!C20+T11R!C20+T11S!C20+T11T!C20+T11U!C20</f>
        <v>0</v>
      </c>
      <c r="D20" s="27">
        <f>T11Q!D20+T11R!D20+T11S!D20+T11T!D20+T11U!D20</f>
        <v>0</v>
      </c>
      <c r="E20" s="27">
        <f>T11Q!E20+T11R!E20+T11S!E20+T11T!E20+T11U!E20</f>
        <v>0</v>
      </c>
      <c r="F20" s="27">
        <f>T11Q!F20+T11R!F20+T11S!F20+T11T!F20+T11U!F20</f>
        <v>0</v>
      </c>
      <c r="G20" s="27">
        <v>0</v>
      </c>
      <c r="H20" s="29">
        <f>T11Q!H20+T11R!H20+T11S!H20+T11T!H20+T11U!H20</f>
        <v>0</v>
      </c>
      <c r="I20" s="27">
        <f>T11Q!I20+T11R!I20+T11S!I20+T11T!I20+T11U!I20</f>
        <v>0</v>
      </c>
      <c r="J20" s="60"/>
    </row>
    <row r="21" spans="1:10" s="30" customFormat="1" ht="15.75" customHeight="1" x14ac:dyDescent="0.2">
      <c r="A21" s="25">
        <v>15</v>
      </c>
      <c r="B21" s="26" t="s">
        <v>26</v>
      </c>
      <c r="C21" s="27">
        <f>T11Q!C21+T11R!C21+T11S!C21+T11T!C21+T11U!C21</f>
        <v>0</v>
      </c>
      <c r="D21" s="27">
        <f>T11Q!D21+T11R!D21+T11S!D21+T11T!D21+T11U!D21</f>
        <v>0</v>
      </c>
      <c r="E21" s="27">
        <f>T11Q!E21+T11R!E21+T11S!E21+T11T!E21+T11U!E21</f>
        <v>0</v>
      </c>
      <c r="F21" s="27">
        <f>T11Q!F21+T11R!F21+T11S!F21+T11T!F21+T11U!F21</f>
        <v>0</v>
      </c>
      <c r="G21" s="27">
        <v>0</v>
      </c>
      <c r="H21" s="29">
        <f>T11Q!H21+T11R!H21+T11S!H21+T11T!H21+T11U!H21</f>
        <v>0</v>
      </c>
      <c r="I21" s="27">
        <f>T11Q!I21+T11R!I21+T11S!I21+T11T!I21+T11U!I21</f>
        <v>0</v>
      </c>
      <c r="J21" s="60"/>
    </row>
    <row r="22" spans="1:10" s="30" customFormat="1" ht="15.75" customHeight="1" x14ac:dyDescent="0.2">
      <c r="A22" s="25">
        <v>16</v>
      </c>
      <c r="B22" s="26" t="s">
        <v>27</v>
      </c>
      <c r="C22" s="27">
        <f>T11Q!C22+T11R!C22+T11S!C22+T11T!C22+T11U!C22</f>
        <v>0</v>
      </c>
      <c r="D22" s="27">
        <f>T11Q!D22+T11R!D22+T11S!D22+T11T!D22+T11U!D22</f>
        <v>0</v>
      </c>
      <c r="E22" s="27">
        <f>T11Q!E22+T11R!E22+T11S!E22+T11T!E22+T11U!E22</f>
        <v>0</v>
      </c>
      <c r="F22" s="27">
        <f>T11Q!F22+T11R!F22+T11S!F22+T11T!F22+T11U!F22</f>
        <v>0</v>
      </c>
      <c r="G22" s="27">
        <v>0</v>
      </c>
      <c r="H22" s="29">
        <f>T11Q!H22+T11R!H22+T11S!H22+T11T!H22+T11U!H22</f>
        <v>0</v>
      </c>
      <c r="I22" s="27">
        <f>T11Q!I22+T11R!I22+T11S!I22+T11T!I22+T11U!I22</f>
        <v>0</v>
      </c>
      <c r="J22" s="60"/>
    </row>
    <row r="23" spans="1:10" s="30" customFormat="1" ht="15.75" customHeight="1" x14ac:dyDescent="0.2">
      <c r="A23" s="25">
        <v>17</v>
      </c>
      <c r="B23" s="26" t="s">
        <v>28</v>
      </c>
      <c r="C23" s="27">
        <f>T11Q!C23+T11R!C23+T11S!C23+T11T!C23+T11U!C23</f>
        <v>0</v>
      </c>
      <c r="D23" s="27">
        <f>T11Q!D23+T11R!D23+T11S!D23+T11T!D23+T11U!D23</f>
        <v>0</v>
      </c>
      <c r="E23" s="27">
        <f>T11Q!E23+T11R!E23+T11S!E23+T11T!E23+T11U!E23</f>
        <v>0</v>
      </c>
      <c r="F23" s="27">
        <f>T11Q!F23+T11R!F23+T11S!F23+T11T!F23+T11U!F23</f>
        <v>0.02</v>
      </c>
      <c r="G23" s="27">
        <f t="shared" si="0"/>
        <v>100</v>
      </c>
      <c r="H23" s="29">
        <f>T11Q!H23+T11R!H23+T11S!H23+T11T!H23+T11U!H23</f>
        <v>2</v>
      </c>
      <c r="I23" s="27">
        <f>T11Q!I23+T11R!I23+T11S!I23+T11T!I23+T11U!I23</f>
        <v>0.02</v>
      </c>
      <c r="J23" s="60"/>
    </row>
    <row r="24" spans="1:10" s="30" customFormat="1" ht="15.75" customHeight="1" x14ac:dyDescent="0.2">
      <c r="A24" s="25">
        <v>18</v>
      </c>
      <c r="B24" s="26" t="s">
        <v>29</v>
      </c>
      <c r="C24" s="27">
        <f>T11Q!C24+T11R!C24+T11S!C24+T11T!C24+T11U!C24</f>
        <v>0</v>
      </c>
      <c r="D24" s="27">
        <f>T11Q!D24+T11R!D24+T11S!D24+T11T!D24+T11U!D24</f>
        <v>0</v>
      </c>
      <c r="E24" s="27">
        <f>T11Q!E24+T11R!E24+T11S!E24+T11T!E24+T11U!E24</f>
        <v>0</v>
      </c>
      <c r="F24" s="27">
        <f>T11Q!F24+T11R!F24+T11S!F24+T11T!F24+T11U!F24</f>
        <v>0.02</v>
      </c>
      <c r="G24" s="27">
        <f t="shared" si="0"/>
        <v>50</v>
      </c>
      <c r="H24" s="29">
        <f>T11Q!H24+T11R!H24+T11S!H24+T11T!H24+T11U!H24</f>
        <v>8</v>
      </c>
      <c r="I24" s="27">
        <f>T11Q!I24+T11R!I24+T11S!I24+T11T!I24+T11U!I24</f>
        <v>0.04</v>
      </c>
      <c r="J24" s="60"/>
    </row>
    <row r="25" spans="1:10" s="30" customFormat="1" ht="15.75" customHeight="1" x14ac:dyDescent="0.2">
      <c r="A25" s="25">
        <v>19</v>
      </c>
      <c r="B25" s="26" t="s">
        <v>30</v>
      </c>
      <c r="C25" s="27">
        <f>T11Q!C25+T11R!C25+T11S!C25+T11T!C25+T11U!C25</f>
        <v>0</v>
      </c>
      <c r="D25" s="27">
        <f>T11Q!D25+T11R!D25+T11S!D25+T11T!D25+T11U!D25</f>
        <v>0.61</v>
      </c>
      <c r="E25" s="27">
        <f>T11Q!E25+T11R!E25+T11S!E25+T11T!E25+T11U!E25</f>
        <v>0.02</v>
      </c>
      <c r="F25" s="27">
        <f>T11Q!F25+T11R!F25+T11S!F25+T11T!F25+T11U!F25</f>
        <v>0.01</v>
      </c>
      <c r="G25" s="27">
        <f t="shared" si="0"/>
        <v>1.5873015873015872</v>
      </c>
      <c r="H25" s="29">
        <f>T11Q!H25+T11R!H25+T11S!H25+T11T!H25+T11U!H25</f>
        <v>108</v>
      </c>
      <c r="I25" s="27">
        <f>T11Q!I25+T11R!I25+T11S!I25+T11T!I25+T11U!I25</f>
        <v>0.63</v>
      </c>
      <c r="J25" s="60"/>
    </row>
    <row r="26" spans="1:10" s="30" customFormat="1" ht="15.75" customHeight="1" x14ac:dyDescent="0.2">
      <c r="A26" s="25">
        <v>20</v>
      </c>
      <c r="B26" s="26" t="s">
        <v>31</v>
      </c>
      <c r="C26" s="27">
        <f>T11Q!C26+T11R!C26+T11S!C26+T11T!C26+T11U!C26</f>
        <v>1.71</v>
      </c>
      <c r="D26" s="27">
        <f>T11Q!D26+T11R!D26+T11S!D26+T11T!D26+T11U!D26</f>
        <v>2.63</v>
      </c>
      <c r="E26" s="27">
        <f>T11Q!E26+T11R!E26+T11S!E26+T11T!E26+T11U!E26</f>
        <v>2.02</v>
      </c>
      <c r="F26" s="27">
        <f>T11Q!F26+T11R!F26+T11S!F26+T11T!F26+T11U!F26</f>
        <v>2.33</v>
      </c>
      <c r="G26" s="27">
        <f t="shared" si="0"/>
        <v>8.5693269584406018</v>
      </c>
      <c r="H26" s="29">
        <f>T11Q!H26+T11R!H26+T11S!H26+T11T!H26+T11U!H26</f>
        <v>1426</v>
      </c>
      <c r="I26" s="27">
        <f>T11Q!I26+T11R!I26+T11S!I26+T11T!I26+T11U!I26</f>
        <v>27.19</v>
      </c>
      <c r="J26" s="60"/>
    </row>
    <row r="27" spans="1:10" s="30" customFormat="1" ht="15.75" customHeight="1" x14ac:dyDescent="0.2">
      <c r="A27" s="25">
        <v>21</v>
      </c>
      <c r="B27" s="26" t="s">
        <v>32</v>
      </c>
      <c r="C27" s="27">
        <f>T11Q!C27+T11R!C27+T11S!C27+T11T!C27+T11U!C27</f>
        <v>0</v>
      </c>
      <c r="D27" s="27">
        <f>T11Q!D27+T11R!D27+T11S!D27+T11T!D27+T11U!D27</f>
        <v>0</v>
      </c>
      <c r="E27" s="27">
        <f>T11Q!E27+T11R!E27+T11S!E27+T11T!E27+T11U!E27</f>
        <v>0</v>
      </c>
      <c r="F27" s="27">
        <f>T11Q!F27+T11R!F27+T11S!F27+T11T!F27+T11U!F27</f>
        <v>0</v>
      </c>
      <c r="G27" s="27">
        <v>0</v>
      </c>
      <c r="H27" s="29">
        <f>T11Q!H27+T11R!H27+T11S!H27+T11T!H27+T11U!H27</f>
        <v>0</v>
      </c>
      <c r="I27" s="27">
        <f>T11Q!I27+T11R!I27+T11S!I27+T11T!I27+T11U!I27</f>
        <v>0</v>
      </c>
      <c r="J27" s="60"/>
    </row>
    <row r="28" spans="1:10" s="30" customFormat="1" ht="15.75" customHeight="1" x14ac:dyDescent="0.2">
      <c r="A28" s="25">
        <v>22</v>
      </c>
      <c r="B28" s="26" t="s">
        <v>33</v>
      </c>
      <c r="C28" s="27">
        <f>T11Q!C28+T11R!C28+T11S!C28+T11T!C28+T11U!C28</f>
        <v>0</v>
      </c>
      <c r="D28" s="27">
        <f>T11Q!D28+T11R!D28+T11S!D28+T11T!D28+T11U!D28</f>
        <v>0</v>
      </c>
      <c r="E28" s="27">
        <f>T11Q!E28+T11R!E28+T11S!E28+T11T!E28+T11U!E28</f>
        <v>0</v>
      </c>
      <c r="F28" s="27">
        <f>T11Q!F28+T11R!F28+T11S!F28+T11T!F28+T11U!F28</f>
        <v>0</v>
      </c>
      <c r="G28" s="27">
        <v>0</v>
      </c>
      <c r="H28" s="29">
        <f>T11Q!H28+T11R!H28+T11S!H28+T11T!H28+T11U!H28</f>
        <v>0</v>
      </c>
      <c r="I28" s="27">
        <f>T11Q!I28+T11R!I28+T11S!I28+T11T!I28+T11U!I28</f>
        <v>0</v>
      </c>
      <c r="J28" s="60"/>
    </row>
    <row r="29" spans="1:10" s="30" customFormat="1" ht="15.75" customHeight="1" x14ac:dyDescent="0.2">
      <c r="A29" s="25">
        <v>23</v>
      </c>
      <c r="B29" s="26" t="s">
        <v>34</v>
      </c>
      <c r="C29" s="27">
        <f>T11Q!C29+T11R!C29+T11S!C29+T11T!C29+T11U!C29</f>
        <v>0</v>
      </c>
      <c r="D29" s="27">
        <f>T11Q!D29+T11R!D29+T11S!D29+T11T!D29+T11U!D29</f>
        <v>0</v>
      </c>
      <c r="E29" s="27">
        <f>T11Q!E29+T11R!E29+T11S!E29+T11T!E29+T11U!E29</f>
        <v>0</v>
      </c>
      <c r="F29" s="27">
        <f>T11Q!F29+T11R!F29+T11S!F29+T11T!F29+T11U!F29</f>
        <v>0</v>
      </c>
      <c r="G29" s="27">
        <f t="shared" si="0"/>
        <v>0</v>
      </c>
      <c r="H29" s="29">
        <f>T11Q!H29+T11R!H29+T11S!H29+T11T!H29+T11U!H29</f>
        <v>1</v>
      </c>
      <c r="I29" s="27">
        <f>T11Q!I29+T11R!I29+T11S!I29+T11T!I29+T11U!I29</f>
        <v>0.06</v>
      </c>
      <c r="J29" s="60"/>
    </row>
    <row r="30" spans="1:10" s="30" customFormat="1" ht="15.75" customHeight="1" x14ac:dyDescent="0.2">
      <c r="A30" s="25">
        <v>24</v>
      </c>
      <c r="B30" s="26" t="s">
        <v>35</v>
      </c>
      <c r="C30" s="27">
        <f>T11Q!C30+T11R!C30+T11S!C30+T11T!C30+T11U!C30</f>
        <v>0</v>
      </c>
      <c r="D30" s="27">
        <f>T11Q!D30+T11R!D30+T11S!D30+T11T!D30+T11U!D30</f>
        <v>0</v>
      </c>
      <c r="E30" s="27">
        <f>T11Q!E30+T11R!E30+T11S!E30+T11T!E30+T11U!E30</f>
        <v>0.02</v>
      </c>
      <c r="F30" s="27">
        <f>T11Q!F30+T11R!F30+T11S!F30+T11T!F30+T11U!F30</f>
        <v>0.02</v>
      </c>
      <c r="G30" s="27">
        <f t="shared" si="0"/>
        <v>2.7777777777777781</v>
      </c>
      <c r="H30" s="29">
        <f>T11Q!H30+T11R!H30+T11S!H30+T11T!H30+T11U!H30</f>
        <v>14</v>
      </c>
      <c r="I30" s="27">
        <f>T11Q!I30+T11R!I30+T11S!I30+T11T!I30+T11U!I30</f>
        <v>0.72</v>
      </c>
      <c r="J30" s="60"/>
    </row>
    <row r="31" spans="1:10" s="30" customFormat="1" ht="15.75" customHeight="1" x14ac:dyDescent="0.2">
      <c r="A31" s="25">
        <v>25</v>
      </c>
      <c r="B31" s="26" t="s">
        <v>36</v>
      </c>
      <c r="C31" s="27">
        <f>T11Q!C31+T11R!C31+T11S!C31+T11T!C31+T11U!C31</f>
        <v>0</v>
      </c>
      <c r="D31" s="27">
        <f>T11Q!D31+T11R!D31+T11S!D31+T11T!D31+T11U!D31</f>
        <v>0</v>
      </c>
      <c r="E31" s="27">
        <f>T11Q!E31+T11R!E31+T11S!E31+T11T!E31+T11U!E31</f>
        <v>0</v>
      </c>
      <c r="F31" s="27">
        <f>T11Q!F31+T11R!F31+T11S!F31+T11T!F31+T11U!F31</f>
        <v>0</v>
      </c>
      <c r="G31" s="27">
        <v>0</v>
      </c>
      <c r="H31" s="29">
        <f>T11Q!H31+T11R!H31+T11S!H31+T11T!H31+T11U!H31</f>
        <v>0</v>
      </c>
      <c r="I31" s="27">
        <f>T11Q!I31+T11R!I31+T11S!I31+T11T!I31+T11U!I31</f>
        <v>0</v>
      </c>
      <c r="J31" s="60"/>
    </row>
    <row r="32" spans="1:10" s="30" customFormat="1" ht="15.75" customHeight="1" x14ac:dyDescent="0.2">
      <c r="A32" s="25">
        <v>26</v>
      </c>
      <c r="B32" s="26" t="s">
        <v>37</v>
      </c>
      <c r="C32" s="27">
        <f>T11Q!C32+T11R!C32+T11S!C32+T11T!C32+T11U!C32</f>
        <v>0</v>
      </c>
      <c r="D32" s="27">
        <f>T11Q!D32+T11R!D32+T11S!D32+T11T!D32+T11U!D32</f>
        <v>0</v>
      </c>
      <c r="E32" s="27">
        <f>T11Q!E32+T11R!E32+T11S!E32+T11T!E32+T11U!E32</f>
        <v>0</v>
      </c>
      <c r="F32" s="27">
        <f>T11Q!F32+T11R!F32+T11S!F32+T11T!F32+T11U!F32</f>
        <v>0</v>
      </c>
      <c r="G32" s="27">
        <v>0</v>
      </c>
      <c r="H32" s="29">
        <f>T11Q!H32+T11R!H32+T11S!H32+T11T!H32+T11U!H32</f>
        <v>0</v>
      </c>
      <c r="I32" s="27">
        <f>T11Q!I32+T11R!I32+T11S!I32+T11T!I32+T11U!I32</f>
        <v>0</v>
      </c>
      <c r="J32" s="60"/>
    </row>
    <row r="33" spans="1:10" s="30" customFormat="1" ht="15.75" customHeight="1" x14ac:dyDescent="0.2">
      <c r="A33" s="25">
        <v>27</v>
      </c>
      <c r="B33" s="26" t="s">
        <v>38</v>
      </c>
      <c r="C33" s="27">
        <f>T11Q!C33+T11R!C33+T11S!C33+T11T!C33+T11U!C33</f>
        <v>0</v>
      </c>
      <c r="D33" s="27">
        <f>T11Q!D33+T11R!D33+T11S!D33+T11T!D33+T11U!D33</f>
        <v>0</v>
      </c>
      <c r="E33" s="27">
        <f>T11Q!E33+T11R!E33+T11S!E33+T11T!E33+T11U!E33</f>
        <v>0</v>
      </c>
      <c r="F33" s="27">
        <f>T11Q!F33+T11R!F33+T11S!F33+T11T!F33+T11U!F33</f>
        <v>0</v>
      </c>
      <c r="G33" s="27">
        <v>0</v>
      </c>
      <c r="H33" s="29">
        <f>T11Q!H33+T11R!H33+T11S!H33+T11T!H33+T11U!H33</f>
        <v>0</v>
      </c>
      <c r="I33" s="27">
        <f>T11Q!I33+T11R!I33+T11S!I33+T11T!I33+T11U!I33</f>
        <v>0</v>
      </c>
      <c r="J33" s="60"/>
    </row>
    <row r="34" spans="1:10" s="30" customFormat="1" ht="15.75" customHeight="1" x14ac:dyDescent="0.2">
      <c r="A34" s="25">
        <v>28</v>
      </c>
      <c r="B34" s="26" t="s">
        <v>39</v>
      </c>
      <c r="C34" s="27">
        <f>T11Q!C34+T11R!C34+T11S!C34+T11T!C34+T11U!C34</f>
        <v>0</v>
      </c>
      <c r="D34" s="27">
        <f>T11Q!D34+T11R!D34+T11S!D34+T11T!D34+T11U!D34</f>
        <v>0</v>
      </c>
      <c r="E34" s="27">
        <f>T11Q!E34+T11R!E34+T11S!E34+T11T!E34+T11U!E34</f>
        <v>0</v>
      </c>
      <c r="F34" s="27">
        <f>T11Q!F34+T11R!F34+T11S!F34+T11T!F34+T11U!F34</f>
        <v>0</v>
      </c>
      <c r="G34" s="27">
        <v>0</v>
      </c>
      <c r="H34" s="29">
        <f>T11Q!H34+T11R!H34+T11S!H34+T11T!H34+T11U!H34</f>
        <v>0</v>
      </c>
      <c r="I34" s="27">
        <f>T11Q!I34+T11R!I34+T11S!I34+T11T!I34+T11U!I34</f>
        <v>0</v>
      </c>
      <c r="J34" s="60"/>
    </row>
    <row r="35" spans="1:10" s="30" customFormat="1" ht="15.75" customHeight="1" x14ac:dyDescent="0.2">
      <c r="A35" s="25">
        <v>29</v>
      </c>
      <c r="B35" s="26" t="s">
        <v>40</v>
      </c>
      <c r="C35" s="27">
        <f>T11Q!C35+T11R!C35+T11S!C35+T11T!C35+T11U!C35</f>
        <v>0</v>
      </c>
      <c r="D35" s="27">
        <f>T11Q!D35+T11R!D35+T11S!D35+T11T!D35+T11U!D35</f>
        <v>0</v>
      </c>
      <c r="E35" s="27">
        <f>T11Q!E35+T11R!E35+T11S!E35+T11T!E35+T11U!E35</f>
        <v>0</v>
      </c>
      <c r="F35" s="27">
        <f>T11Q!F35+T11R!F35+T11S!F35+T11T!F35+T11U!F35</f>
        <v>0</v>
      </c>
      <c r="G35" s="27">
        <v>0</v>
      </c>
      <c r="H35" s="29">
        <f>T11Q!H35+T11R!H35+T11S!H35+T11T!H35+T11U!H35</f>
        <v>0</v>
      </c>
      <c r="I35" s="27">
        <f>T11Q!I35+T11R!I35+T11S!I35+T11T!I35+T11U!I35</f>
        <v>0</v>
      </c>
      <c r="J35" s="60"/>
    </row>
    <row r="36" spans="1:10" s="30" customFormat="1" ht="15.75" customHeight="1" x14ac:dyDescent="0.2">
      <c r="A36" s="25">
        <v>30</v>
      </c>
      <c r="B36" s="26" t="s">
        <v>41</v>
      </c>
      <c r="C36" s="27">
        <f>T11Q!C36+T11R!C36+T11S!C36+T11T!C36+T11U!C36</f>
        <v>0</v>
      </c>
      <c r="D36" s="27">
        <f>T11Q!D36+T11R!D36+T11S!D36+T11T!D36+T11U!D36</f>
        <v>0</v>
      </c>
      <c r="E36" s="27">
        <f>T11Q!E36+T11R!E36+T11S!E36+T11T!E36+T11U!E36</f>
        <v>0</v>
      </c>
      <c r="F36" s="27">
        <f>T11Q!F36+T11R!F36+T11S!F36+T11T!F36+T11U!F36</f>
        <v>0</v>
      </c>
      <c r="G36" s="27">
        <v>0</v>
      </c>
      <c r="H36" s="29">
        <f>T11Q!H36+T11R!H36+T11S!H36+T11T!H36+T11U!H36</f>
        <v>0</v>
      </c>
      <c r="I36" s="27">
        <f>T11Q!I36+T11R!I36+T11S!I36+T11T!I36+T11U!I36</f>
        <v>0</v>
      </c>
      <c r="J36" s="60"/>
    </row>
    <row r="37" spans="1:10" s="30" customFormat="1" ht="15.75" customHeight="1" x14ac:dyDescent="0.2">
      <c r="A37" s="25">
        <v>31</v>
      </c>
      <c r="B37" s="26" t="s">
        <v>42</v>
      </c>
      <c r="C37" s="27">
        <f>T11Q!C37+T11R!C37+T11S!C37+T11T!C37+T11U!C37</f>
        <v>0</v>
      </c>
      <c r="D37" s="27">
        <f>T11Q!D37+T11R!D37+T11S!D37+T11T!D37+T11U!D37</f>
        <v>0</v>
      </c>
      <c r="E37" s="27">
        <f>T11Q!E37+T11R!E37+T11S!E37+T11T!E37+T11U!E37</f>
        <v>0</v>
      </c>
      <c r="F37" s="27">
        <f>T11Q!F37+T11R!F37+T11S!F37+T11T!F37+T11U!F37</f>
        <v>0</v>
      </c>
      <c r="G37" s="27">
        <v>0</v>
      </c>
      <c r="H37" s="29">
        <f>T11Q!H37+T11R!H37+T11S!H37+T11T!H37+T11U!H37</f>
        <v>0</v>
      </c>
      <c r="I37" s="27">
        <f>T11Q!I37+T11R!I37+T11S!I37+T11T!I37+T11U!I37</f>
        <v>0</v>
      </c>
      <c r="J37" s="60"/>
    </row>
    <row r="38" spans="1:10" s="34" customFormat="1" ht="15.75" customHeight="1" x14ac:dyDescent="0.25">
      <c r="A38" s="51" t="s">
        <v>43</v>
      </c>
      <c r="B38" s="52"/>
      <c r="C38" s="31">
        <f>T11Q!C38+T11R!C38+T11S!C38+T11T!C38+T11U!C38</f>
        <v>1.71</v>
      </c>
      <c r="D38" s="31">
        <f>T11Q!D38+T11R!D38+T11S!D38+T11T!D38+T11U!D38</f>
        <v>3.73</v>
      </c>
      <c r="E38" s="31">
        <f>T11Q!E38+T11R!E38+T11S!E38+T11T!E38+T11U!E38</f>
        <v>2.98</v>
      </c>
      <c r="F38" s="31">
        <f>T11Q!F38+T11R!F38+T11S!F38+T11T!F38+T11U!F38</f>
        <v>3.5000000000000004</v>
      </c>
      <c r="G38" s="31">
        <f t="shared" ref="G38:G59" si="1">(F38/I38)*100</f>
        <v>11.246786632390746</v>
      </c>
      <c r="H38" s="33">
        <f>T11Q!H38+T11R!H38+T11S!H38+T11T!H38+T11U!H38</f>
        <v>2133</v>
      </c>
      <c r="I38" s="31">
        <f>T11Q!I38+T11R!I38+T11S!I38+T11T!I38+T11U!I38</f>
        <v>31.12</v>
      </c>
      <c r="J38" s="61"/>
    </row>
    <row r="39" spans="1:10" s="30" customFormat="1" ht="15.75" customHeight="1" x14ac:dyDescent="0.2">
      <c r="A39" s="25">
        <v>32</v>
      </c>
      <c r="B39" s="26" t="s">
        <v>44</v>
      </c>
      <c r="C39" s="27">
        <f>T11Q!C39+T11R!C39+T11S!C39+T11T!C39+T11U!C39</f>
        <v>0.86</v>
      </c>
      <c r="D39" s="27">
        <f>T11Q!D39+T11R!D39+T11S!D39+T11T!D39+T11U!D39</f>
        <v>16.25</v>
      </c>
      <c r="E39" s="27">
        <f>T11Q!E39+T11R!E39+T11S!E39+T11T!E39+T11U!E39</f>
        <v>10.78</v>
      </c>
      <c r="F39" s="27">
        <f>T11Q!F39+T11R!F39+T11S!F39+T11T!F39+T11U!F39</f>
        <v>14.27</v>
      </c>
      <c r="G39" s="27">
        <f t="shared" si="1"/>
        <v>46.421600520494465</v>
      </c>
      <c r="H39" s="29">
        <f>T11Q!H39+T11R!H39+T11S!H39+T11T!H39+T11U!H39</f>
        <v>2878</v>
      </c>
      <c r="I39" s="27">
        <f>T11Q!I39+T11R!I39+T11S!I39+T11T!I39+T11U!I39</f>
        <v>30.740000000000002</v>
      </c>
      <c r="J39" s="60"/>
    </row>
    <row r="40" spans="1:10" s="34" customFormat="1" ht="15.75" customHeight="1" x14ac:dyDescent="0.25">
      <c r="A40" s="51" t="s">
        <v>45</v>
      </c>
      <c r="B40" s="52"/>
      <c r="C40" s="31">
        <f>T11Q!C40+T11R!C40+T11S!C40+T11T!C40+T11U!C40</f>
        <v>0.86</v>
      </c>
      <c r="D40" s="31">
        <f>T11Q!D40+T11R!D40+T11S!D40+T11T!D40+T11U!D40</f>
        <v>16.25</v>
      </c>
      <c r="E40" s="31">
        <f>T11Q!E40+T11R!E40+T11S!E40+T11T!E40+T11U!E40</f>
        <v>10.78</v>
      </c>
      <c r="F40" s="31">
        <f>T11Q!F40+T11R!F40+T11S!F40+T11T!F40+T11U!F40</f>
        <v>14.27</v>
      </c>
      <c r="G40" s="31">
        <f t="shared" si="1"/>
        <v>46.421600520494465</v>
      </c>
      <c r="H40" s="33">
        <f>T11Q!H40+T11R!H40+T11S!H40+T11T!H40+T11U!H40</f>
        <v>2878</v>
      </c>
      <c r="I40" s="31">
        <f>T11Q!I40+T11R!I40+T11S!I40+T11T!I40+T11U!I40</f>
        <v>30.740000000000002</v>
      </c>
      <c r="J40" s="61"/>
    </row>
    <row r="41" spans="1:10" s="30" customFormat="1" ht="15.75" customHeight="1" x14ac:dyDescent="0.2">
      <c r="A41" s="25">
        <v>33</v>
      </c>
      <c r="B41" s="26" t="s">
        <v>46</v>
      </c>
      <c r="C41" s="27">
        <f>T11Q!C41+T11R!C41+T11S!C41+T11T!C41+T11U!C41</f>
        <v>7.76</v>
      </c>
      <c r="D41" s="27">
        <f>T11Q!D41+T11R!D41+T11S!D41+T11T!D41+T11U!D41</f>
        <v>10.839999999999998</v>
      </c>
      <c r="E41" s="27">
        <f>T11Q!E41+T11R!E41+T11S!E41+T11T!E41+T11U!E41</f>
        <v>14.809999999999999</v>
      </c>
      <c r="F41" s="27">
        <f>T11Q!F41+T11R!F41+T11S!F41+T11T!F41+T11U!F41</f>
        <v>30.649999999999995</v>
      </c>
      <c r="G41" s="27">
        <f t="shared" si="1"/>
        <v>3.5880266438781119</v>
      </c>
      <c r="H41" s="29">
        <f>T11Q!H41+T11R!H41+T11S!H41+T11T!H41+T11U!H41</f>
        <v>71121</v>
      </c>
      <c r="I41" s="27">
        <f>T11Q!I41+T11R!I41+T11S!I41+T11T!I41+T11U!I41</f>
        <v>854.23000000000013</v>
      </c>
      <c r="J41" s="60"/>
    </row>
    <row r="42" spans="1:10" s="34" customFormat="1" ht="15.75" customHeight="1" x14ac:dyDescent="0.25">
      <c r="A42" s="51" t="s">
        <v>47</v>
      </c>
      <c r="B42" s="52"/>
      <c r="C42" s="31">
        <f>T11Q!C42+T11R!C42+T11S!C42+T11T!C42+T11U!C42</f>
        <v>7.76</v>
      </c>
      <c r="D42" s="31">
        <f>T11Q!D42+T11R!D42+T11S!D42+T11T!D42+T11U!D42</f>
        <v>10.839999999999998</v>
      </c>
      <c r="E42" s="31">
        <f>T11Q!E42+T11R!E42+T11S!E42+T11T!E42+T11U!E42</f>
        <v>14.809999999999999</v>
      </c>
      <c r="F42" s="31">
        <f>T11Q!F42+T11R!F42+T11S!F42+T11T!F42+T11U!F42</f>
        <v>30.649999999999995</v>
      </c>
      <c r="G42" s="31">
        <f t="shared" si="1"/>
        <v>3.5880266438781119</v>
      </c>
      <c r="H42" s="33">
        <f>T11Q!H42+T11R!H42+T11S!H42+T11T!H42+T11U!H42</f>
        <v>71121</v>
      </c>
      <c r="I42" s="31">
        <f>T11Q!I42+T11R!I42+T11S!I42+T11T!I42+T11U!I42</f>
        <v>854.23000000000013</v>
      </c>
      <c r="J42" s="61"/>
    </row>
    <row r="43" spans="1:10" s="30" customFormat="1" ht="15.75" customHeight="1" x14ac:dyDescent="0.2">
      <c r="A43" s="25">
        <v>34</v>
      </c>
      <c r="B43" s="26" t="s">
        <v>48</v>
      </c>
      <c r="C43" s="27">
        <f>T11Q!C43+T11R!C43+T11S!C43+T11T!C43+T11U!C43</f>
        <v>0</v>
      </c>
      <c r="D43" s="27">
        <f>T11Q!D43+T11R!D43+T11S!D43+T11T!D43+T11U!D43</f>
        <v>0</v>
      </c>
      <c r="E43" s="27">
        <f>T11Q!E43+T11R!E43+T11S!E43+T11T!E43+T11U!E43</f>
        <v>0</v>
      </c>
      <c r="F43" s="27">
        <f>T11Q!F43+T11R!F43+T11S!F43+T11T!F43+T11U!F43</f>
        <v>0</v>
      </c>
      <c r="G43" s="27">
        <v>0</v>
      </c>
      <c r="H43" s="29">
        <f>T11Q!H43+T11R!H43+T11S!H43+T11T!H43+T11U!H43</f>
        <v>0</v>
      </c>
      <c r="I43" s="27">
        <f>T11Q!I43+T11R!I43+T11S!I43+T11T!I43+T11U!I43</f>
        <v>0</v>
      </c>
      <c r="J43" s="60"/>
    </row>
    <row r="44" spans="1:10" s="30" customFormat="1" ht="15.75" customHeight="1" x14ac:dyDescent="0.2">
      <c r="A44" s="25">
        <v>35</v>
      </c>
      <c r="B44" s="26" t="s">
        <v>49</v>
      </c>
      <c r="C44" s="27">
        <f>T11Q!C44+T11R!C44+T11S!C44+T11T!C44+T11U!C44</f>
        <v>0</v>
      </c>
      <c r="D44" s="27">
        <f>T11Q!D44+T11R!D44+T11S!D44+T11T!D44+T11U!D44</f>
        <v>0</v>
      </c>
      <c r="E44" s="27">
        <f>T11Q!E44+T11R!E44+T11S!E44+T11T!E44+T11U!E44</f>
        <v>0</v>
      </c>
      <c r="F44" s="27">
        <f>T11Q!F44+T11R!F44+T11S!F44+T11T!F44+T11U!F44</f>
        <v>0</v>
      </c>
      <c r="G44" s="27">
        <v>0</v>
      </c>
      <c r="H44" s="29">
        <f>T11Q!H44+T11R!H44+T11S!H44+T11T!H44+T11U!H44</f>
        <v>0</v>
      </c>
      <c r="I44" s="27">
        <f>T11Q!I44+T11R!I44+T11S!I44+T11T!I44+T11U!I44</f>
        <v>0</v>
      </c>
      <c r="J44" s="60"/>
    </row>
    <row r="45" spans="1:10" s="30" customFormat="1" ht="15.75" customHeight="1" x14ac:dyDescent="0.2">
      <c r="A45" s="25">
        <v>36</v>
      </c>
      <c r="B45" s="26" t="s">
        <v>50</v>
      </c>
      <c r="C45" s="27">
        <f>T11Q!C45+T11R!C45+T11S!C45+T11T!C45+T11U!C45</f>
        <v>0</v>
      </c>
      <c r="D45" s="27">
        <f>T11Q!D45+T11R!D45+T11S!D45+T11T!D45+T11U!D45</f>
        <v>0</v>
      </c>
      <c r="E45" s="27">
        <f>T11Q!E45+T11R!E45+T11S!E45+T11T!E45+T11U!E45</f>
        <v>0</v>
      </c>
      <c r="F45" s="27">
        <f>T11Q!F45+T11R!F45+T11S!F45+T11T!F45+T11U!F45</f>
        <v>0</v>
      </c>
      <c r="G45" s="27">
        <v>0</v>
      </c>
      <c r="H45" s="29">
        <f>T11Q!H45+T11R!H45+T11S!H45+T11T!H45+T11U!H45</f>
        <v>0</v>
      </c>
      <c r="I45" s="27">
        <f>T11Q!I45+T11R!I45+T11S!I45+T11T!I45+T11U!I45</f>
        <v>0</v>
      </c>
      <c r="J45" s="60"/>
    </row>
    <row r="46" spans="1:10" s="30" customFormat="1" ht="15.75" customHeight="1" x14ac:dyDescent="0.2">
      <c r="A46" s="25">
        <v>37</v>
      </c>
      <c r="B46" s="26" t="s">
        <v>51</v>
      </c>
      <c r="C46" s="27">
        <f>T11Q!C46+T11R!C46+T11S!C46+T11T!C46+T11U!C46</f>
        <v>0</v>
      </c>
      <c r="D46" s="27">
        <f>T11Q!D46+T11R!D46+T11S!D46+T11T!D46+T11U!D46</f>
        <v>0</v>
      </c>
      <c r="E46" s="27">
        <f>T11Q!E46+T11R!E46+T11S!E46+T11T!E46+T11U!E46</f>
        <v>0</v>
      </c>
      <c r="F46" s="27">
        <f>T11Q!F46+T11R!F46+T11S!F46+T11T!F46+T11U!F46</f>
        <v>0</v>
      </c>
      <c r="G46" s="27">
        <v>0</v>
      </c>
      <c r="H46" s="29">
        <f>T11Q!H46+T11R!H46+T11S!H46+T11T!H46+T11U!H46</f>
        <v>0</v>
      </c>
      <c r="I46" s="27">
        <f>T11Q!I46+T11R!I46+T11S!I46+T11T!I46+T11U!I46</f>
        <v>0</v>
      </c>
      <c r="J46" s="60"/>
    </row>
    <row r="47" spans="1:10" s="30" customFormat="1" ht="15.75" customHeight="1" x14ac:dyDescent="0.2">
      <c r="A47" s="25">
        <v>38</v>
      </c>
      <c r="B47" s="26" t="s">
        <v>52</v>
      </c>
      <c r="C47" s="27">
        <f>T11Q!C47+T11R!C47+T11S!C47+T11T!C47+T11U!C47</f>
        <v>0</v>
      </c>
      <c r="D47" s="27">
        <f>T11Q!D47+T11R!D47+T11S!D47+T11T!D47+T11U!D47</f>
        <v>0</v>
      </c>
      <c r="E47" s="27">
        <f>T11Q!E47+T11R!E47+T11S!E47+T11T!E47+T11U!E47</f>
        <v>0</v>
      </c>
      <c r="F47" s="27">
        <f>T11Q!F47+T11R!F47+T11S!F47+T11T!F47+T11U!F47</f>
        <v>0</v>
      </c>
      <c r="G47" s="27">
        <v>0</v>
      </c>
      <c r="H47" s="29">
        <f>T11Q!H47+T11R!H47+T11S!H47+T11T!H47+T11U!H47</f>
        <v>0</v>
      </c>
      <c r="I47" s="27">
        <f>T11Q!I47+T11R!I47+T11S!I47+T11T!I47+T11U!I47</f>
        <v>0</v>
      </c>
      <c r="J47" s="60"/>
    </row>
    <row r="48" spans="1:10" s="30" customFormat="1" ht="15.75" customHeight="1" x14ac:dyDescent="0.2">
      <c r="A48" s="25">
        <v>39</v>
      </c>
      <c r="B48" s="26" t="s">
        <v>53</v>
      </c>
      <c r="C48" s="27">
        <f>T11Q!C48+T11R!C48+T11S!C48+T11T!C48+T11U!C48</f>
        <v>0</v>
      </c>
      <c r="D48" s="27">
        <f>T11Q!D48+T11R!D48+T11S!D48+T11T!D48+T11U!D48</f>
        <v>0</v>
      </c>
      <c r="E48" s="27">
        <f>T11Q!E48+T11R!E48+T11S!E48+T11T!E48+T11U!E48</f>
        <v>0</v>
      </c>
      <c r="F48" s="27">
        <f>T11Q!F48+T11R!F48+T11S!F48+T11T!F48+T11U!F48</f>
        <v>0</v>
      </c>
      <c r="G48" s="27">
        <v>0</v>
      </c>
      <c r="H48" s="29">
        <f>T11Q!H48+T11R!H48+T11S!H48+T11T!H48+T11U!H48</f>
        <v>0</v>
      </c>
      <c r="I48" s="27">
        <f>T11Q!I48+T11R!I48+T11S!I48+T11T!I48+T11U!I48</f>
        <v>0</v>
      </c>
      <c r="J48" s="60"/>
    </row>
    <row r="49" spans="1:10" s="30" customFormat="1" ht="15.75" customHeight="1" x14ac:dyDescent="0.2">
      <c r="A49" s="25">
        <v>40</v>
      </c>
      <c r="B49" s="26" t="s">
        <v>54</v>
      </c>
      <c r="C49" s="27">
        <f>T11Q!C49+T11R!C49+T11S!C49+T11T!C49+T11U!C49</f>
        <v>0</v>
      </c>
      <c r="D49" s="27">
        <f>T11Q!D49+T11R!D49+T11S!D49+T11T!D49+T11U!D49</f>
        <v>0</v>
      </c>
      <c r="E49" s="27">
        <f>T11Q!E49+T11R!E49+T11S!E49+T11T!E49+T11U!E49</f>
        <v>0</v>
      </c>
      <c r="F49" s="27">
        <f>T11Q!F49+T11R!F49+T11S!F49+T11T!F49+T11U!F49</f>
        <v>0</v>
      </c>
      <c r="G49" s="27">
        <v>0</v>
      </c>
      <c r="H49" s="29">
        <f>T11Q!H49+T11R!H49+T11S!H49+T11T!H49+T11U!H49</f>
        <v>0</v>
      </c>
      <c r="I49" s="27">
        <f>T11Q!I49+T11R!I49+T11S!I49+T11T!I49+T11U!I49</f>
        <v>0</v>
      </c>
      <c r="J49" s="60"/>
    </row>
    <row r="50" spans="1:10" s="30" customFormat="1" ht="15.75" customHeight="1" x14ac:dyDescent="0.2">
      <c r="A50" s="25">
        <v>41</v>
      </c>
      <c r="B50" s="26" t="s">
        <v>55</v>
      </c>
      <c r="C50" s="27">
        <f>T11Q!C50+T11R!C50+T11S!C50+T11T!C50+T11U!C50</f>
        <v>0</v>
      </c>
      <c r="D50" s="27">
        <f>T11Q!D50+T11R!D50+T11S!D50+T11T!D50+T11U!D50</f>
        <v>0</v>
      </c>
      <c r="E50" s="27">
        <f>T11Q!E50+T11R!E50+T11S!E50+T11T!E50+T11U!E50</f>
        <v>0</v>
      </c>
      <c r="F50" s="27">
        <f>T11Q!F50+T11R!F50+T11S!F50+T11T!F50+T11U!F50</f>
        <v>0</v>
      </c>
      <c r="G50" s="27">
        <v>0</v>
      </c>
      <c r="H50" s="29">
        <f>T11Q!H50+T11R!H50+T11S!H50+T11T!H50+T11U!H50</f>
        <v>0</v>
      </c>
      <c r="I50" s="27">
        <f>T11Q!I50+T11R!I50+T11S!I50+T11T!I50+T11U!I50</f>
        <v>0</v>
      </c>
      <c r="J50" s="60"/>
    </row>
    <row r="51" spans="1:10" s="34" customFormat="1" ht="15.75" customHeight="1" x14ac:dyDescent="0.25">
      <c r="A51" s="51" t="s">
        <v>56</v>
      </c>
      <c r="B51" s="52"/>
      <c r="C51" s="31">
        <f>T11Q!C51+T11R!C51+T11S!C51+T11T!C51+T11U!C51</f>
        <v>0</v>
      </c>
      <c r="D51" s="31">
        <f>T11Q!D51+T11R!D51+T11S!D51+T11T!D51+T11U!D51</f>
        <v>0</v>
      </c>
      <c r="E51" s="31">
        <f>T11Q!E51+T11R!E51+T11S!E51+T11T!E51+T11U!E51</f>
        <v>0</v>
      </c>
      <c r="F51" s="31">
        <f>T11Q!F51+T11R!F51+T11S!F51+T11T!F51+T11U!F51</f>
        <v>0</v>
      </c>
      <c r="G51" s="31">
        <v>0</v>
      </c>
      <c r="H51" s="33">
        <f>T11Q!H51+T11R!H51+T11S!H51+T11T!H51+T11U!H51</f>
        <v>0</v>
      </c>
      <c r="I51" s="31">
        <f>T11Q!I51+T11R!I51+T11S!I51+T11T!I51+T11U!I51</f>
        <v>0</v>
      </c>
      <c r="J51" s="61"/>
    </row>
    <row r="52" spans="1:10" s="30" customFormat="1" ht="15.75" customHeight="1" x14ac:dyDescent="0.2">
      <c r="A52" s="25">
        <v>42</v>
      </c>
      <c r="B52" s="26" t="s">
        <v>57</v>
      </c>
      <c r="C52" s="27">
        <f>T11Q!C52+T11R!C52+T11S!C52+T11T!C52+T11U!C52</f>
        <v>0</v>
      </c>
      <c r="D52" s="27">
        <f>T11Q!D52+T11R!D52+T11S!D52+T11T!D52+T11U!D52</f>
        <v>0</v>
      </c>
      <c r="E52" s="27">
        <f>T11Q!E52+T11R!E52+T11S!E52+T11T!E52+T11U!E52</f>
        <v>0</v>
      </c>
      <c r="F52" s="27">
        <f>T11Q!F52+T11R!F52+T11S!F52+T11T!F52+T11U!F52</f>
        <v>0</v>
      </c>
      <c r="G52" s="27">
        <v>0</v>
      </c>
      <c r="H52" s="29">
        <f>T11Q!H52+T11R!H52+T11S!H52+T11T!H52+T11U!H52</f>
        <v>0</v>
      </c>
      <c r="I52" s="27">
        <f>T11Q!I52+T11R!I52+T11S!I52+T11T!I52+T11U!I52</f>
        <v>0</v>
      </c>
      <c r="J52" s="60"/>
    </row>
    <row r="53" spans="1:10" s="30" customFormat="1" ht="15.75" customHeight="1" x14ac:dyDescent="0.2">
      <c r="A53" s="25">
        <v>43</v>
      </c>
      <c r="B53" s="26" t="s">
        <v>58</v>
      </c>
      <c r="C53" s="27">
        <f>T11Q!C53+T11R!C53+T11S!C53+T11T!C53+T11U!C53</f>
        <v>0</v>
      </c>
      <c r="D53" s="27">
        <f>T11Q!D53+T11R!D53+T11S!D53+T11T!D53+T11U!D53</f>
        <v>0</v>
      </c>
      <c r="E53" s="27">
        <f>T11Q!E53+T11R!E53+T11S!E53+T11T!E53+T11U!E53</f>
        <v>0</v>
      </c>
      <c r="F53" s="27">
        <f>T11Q!F53+T11R!F53+T11S!F53+T11T!F53+T11U!F53</f>
        <v>0</v>
      </c>
      <c r="G53" s="27">
        <v>0</v>
      </c>
      <c r="H53" s="29">
        <f>T11Q!H53+T11R!H53+T11S!H53+T11T!H53+T11U!H53</f>
        <v>0</v>
      </c>
      <c r="I53" s="27">
        <f>T11Q!I53+T11R!I53+T11S!I53+T11T!I53+T11U!I53</f>
        <v>0</v>
      </c>
      <c r="J53" s="60"/>
    </row>
    <row r="54" spans="1:10" s="30" customFormat="1" ht="15.75" customHeight="1" x14ac:dyDescent="0.2">
      <c r="A54" s="25">
        <v>44</v>
      </c>
      <c r="B54" s="26" t="s">
        <v>59</v>
      </c>
      <c r="C54" s="27">
        <f>T11Q!C54+T11R!C54+T11S!C54+T11T!C54+T11U!C54</f>
        <v>0</v>
      </c>
      <c r="D54" s="27">
        <f>T11Q!D54+T11R!D54+T11S!D54+T11T!D54+T11U!D54</f>
        <v>0</v>
      </c>
      <c r="E54" s="27">
        <f>T11Q!E54+T11R!E54+T11S!E54+T11T!E54+T11U!E54</f>
        <v>0</v>
      </c>
      <c r="F54" s="27">
        <f>T11Q!F54+T11R!F54+T11S!F54+T11T!F54+T11U!F54</f>
        <v>0</v>
      </c>
      <c r="G54" s="27">
        <v>0</v>
      </c>
      <c r="H54" s="29">
        <f>T11Q!H54+T11R!H54+T11S!H54+T11T!H54+T11U!H54</f>
        <v>0</v>
      </c>
      <c r="I54" s="27">
        <f>T11Q!I54+T11R!I54+T11S!I54+T11T!I54+T11U!I54</f>
        <v>0</v>
      </c>
      <c r="J54" s="60"/>
    </row>
    <row r="55" spans="1:10" s="30" customFormat="1" ht="15.75" customHeight="1" x14ac:dyDescent="0.2">
      <c r="A55" s="25">
        <v>45</v>
      </c>
      <c r="B55" s="26" t="s">
        <v>60</v>
      </c>
      <c r="C55" s="27">
        <f>T11Q!C55+T11R!C55+T11S!C55+T11T!C55+T11U!C55</f>
        <v>0</v>
      </c>
      <c r="D55" s="27">
        <f>T11Q!D55+T11R!D55+T11S!D55+T11T!D55+T11U!D55</f>
        <v>0</v>
      </c>
      <c r="E55" s="27">
        <f>T11Q!E55+T11R!E55+T11S!E55+T11T!E55+T11U!E55</f>
        <v>0</v>
      </c>
      <c r="F55" s="27">
        <f>T11Q!F55+T11R!F55+T11S!F55+T11T!F55+T11U!F55</f>
        <v>0</v>
      </c>
      <c r="G55" s="27">
        <v>0</v>
      </c>
      <c r="H55" s="29">
        <f>T11Q!H55+T11R!H55+T11S!H55+T11T!H55+T11U!H55</f>
        <v>0</v>
      </c>
      <c r="I55" s="27">
        <f>T11Q!I55+T11R!I55+T11S!I55+T11T!I55+T11U!I55</f>
        <v>0</v>
      </c>
      <c r="J55" s="60"/>
    </row>
    <row r="56" spans="1:10" s="30" customFormat="1" ht="15.75" customHeight="1" x14ac:dyDescent="0.2">
      <c r="A56" s="25">
        <v>46</v>
      </c>
      <c r="B56" s="26" t="s">
        <v>61</v>
      </c>
      <c r="C56" s="27">
        <f>T11Q!C56+T11R!C56+T11S!C56+T11T!C56+T11U!C56</f>
        <v>0</v>
      </c>
      <c r="D56" s="27">
        <f>T11Q!D56+T11R!D56+T11S!D56+T11T!D56+T11U!D56</f>
        <v>0</v>
      </c>
      <c r="E56" s="27">
        <f>T11Q!E56+T11R!E56+T11S!E56+T11T!E56+T11U!E56</f>
        <v>0</v>
      </c>
      <c r="F56" s="27">
        <f>T11Q!F56+T11R!F56+T11S!F56+T11T!F56+T11U!F56</f>
        <v>0</v>
      </c>
      <c r="G56" s="27">
        <v>0</v>
      </c>
      <c r="H56" s="29">
        <f>T11Q!H56+T11R!H56+T11S!H56+T11T!H56+T11U!H56</f>
        <v>0</v>
      </c>
      <c r="I56" s="27">
        <f>T11Q!I56+T11R!I56+T11S!I56+T11T!I56+T11U!I56</f>
        <v>0</v>
      </c>
      <c r="J56" s="60"/>
    </row>
    <row r="57" spans="1:10" s="30" customFormat="1" ht="15.75" customHeight="1" x14ac:dyDescent="0.2">
      <c r="A57" s="25">
        <v>47</v>
      </c>
      <c r="B57" s="26" t="s">
        <v>62</v>
      </c>
      <c r="C57" s="27">
        <f>T11Q!C57+T11R!C57+T11S!C57+T11T!C57+T11U!C57</f>
        <v>0</v>
      </c>
      <c r="D57" s="27">
        <f>T11Q!D57+T11R!D57+T11S!D57+T11T!D57+T11U!D57</f>
        <v>0</v>
      </c>
      <c r="E57" s="27">
        <f>T11Q!E57+T11R!E57+T11S!E57+T11T!E57+T11U!E57</f>
        <v>0</v>
      </c>
      <c r="F57" s="27">
        <f>T11Q!F57+T11R!F57+T11S!F57+T11T!F57+T11U!F57</f>
        <v>0</v>
      </c>
      <c r="G57" s="27">
        <v>0</v>
      </c>
      <c r="H57" s="29">
        <f>T11Q!H57+T11R!H57+T11S!H57+T11T!H57+T11U!H57</f>
        <v>0</v>
      </c>
      <c r="I57" s="27">
        <f>T11Q!I57+T11R!I57+T11S!I57+T11T!I57+T11U!I57</f>
        <v>0</v>
      </c>
      <c r="J57" s="60"/>
    </row>
    <row r="58" spans="1:10" s="34" customFormat="1" ht="15.75" customHeight="1" x14ac:dyDescent="0.25">
      <c r="A58" s="51" t="s">
        <v>63</v>
      </c>
      <c r="B58" s="52"/>
      <c r="C58" s="31">
        <f>T11Q!C58+T11R!C58+T11S!C58+T11T!C58+T11U!C58</f>
        <v>0</v>
      </c>
      <c r="D58" s="31">
        <f>T11Q!D58+T11R!D58+T11S!D58+T11T!D58+T11U!D58</f>
        <v>0</v>
      </c>
      <c r="E58" s="31">
        <f>T11Q!E58+T11R!E58+T11S!E58+T11T!E58+T11U!E58</f>
        <v>0</v>
      </c>
      <c r="F58" s="31">
        <f>T11Q!F58+T11R!F58+T11S!F58+T11T!F58+T11U!F58</f>
        <v>0</v>
      </c>
      <c r="G58" s="31">
        <v>0</v>
      </c>
      <c r="H58" s="33">
        <f>T11Q!H58+T11R!H58+T11S!H58+T11T!H58+T11U!H58</f>
        <v>0</v>
      </c>
      <c r="I58" s="31">
        <f>T11Q!I58+T11R!I58+T11S!I58+T11T!I58+T11U!I58</f>
        <v>0</v>
      </c>
      <c r="J58" s="61"/>
    </row>
    <row r="59" spans="1:10" s="34" customFormat="1" ht="15.75" customHeight="1" x14ac:dyDescent="0.25">
      <c r="A59" s="51" t="s">
        <v>64</v>
      </c>
      <c r="B59" s="52"/>
      <c r="C59" s="31">
        <f>T11Q!C59+T11R!C59+T11S!C59+T11T!C59+T11U!C59</f>
        <v>116.63000000000001</v>
      </c>
      <c r="D59" s="31">
        <f>T11Q!D59+T11R!D59+T11S!D59+T11T!D59+T11U!D59</f>
        <v>146.94</v>
      </c>
      <c r="E59" s="31">
        <f>T11Q!E59+T11R!E59+T11S!E59+T11T!E59+T11U!E59</f>
        <v>120.31</v>
      </c>
      <c r="F59" s="31">
        <f>T11Q!F59+T11R!F59+T11S!F59+T11T!F59+T11U!F59</f>
        <v>164.14</v>
      </c>
      <c r="G59" s="31">
        <f t="shared" si="1"/>
        <v>6.6864917712237233</v>
      </c>
      <c r="H59" s="33">
        <f>T11Q!H59+T11R!H59+T11S!H59+T11T!H59+T11U!H59</f>
        <v>160349</v>
      </c>
      <c r="I59" s="31">
        <f>T11Q!I59+T11R!I59+T11S!I59+T11T!I59+T11U!I59</f>
        <v>2454.8000000000002</v>
      </c>
    </row>
    <row r="60" spans="1:10" s="1" customFormat="1" x14ac:dyDescent="0.2">
      <c r="C60" s="5"/>
      <c r="D60" s="5"/>
      <c r="E60" s="5"/>
      <c r="F60" s="6"/>
      <c r="G60" s="5"/>
      <c r="H60" s="20"/>
      <c r="I60" s="5"/>
    </row>
    <row r="61" spans="1:10" s="1" customFormat="1" x14ac:dyDescent="0.2">
      <c r="C61" s="5"/>
      <c r="D61" s="5"/>
      <c r="E61" s="5"/>
      <c r="F61" s="6"/>
      <c r="G61" s="5"/>
      <c r="H61" s="20"/>
      <c r="I61" s="5"/>
    </row>
    <row r="62" spans="1:10" s="1" customFormat="1" x14ac:dyDescent="0.2">
      <c r="C62" s="5"/>
      <c r="D62" s="5"/>
      <c r="E62" s="5"/>
      <c r="F62" s="6"/>
      <c r="G62" s="5"/>
      <c r="H62" s="20"/>
      <c r="I62" s="5"/>
    </row>
    <row r="63" spans="1:10" s="1" customFormat="1" x14ac:dyDescent="0.2">
      <c r="C63" s="5"/>
      <c r="D63" s="5"/>
      <c r="E63" s="5"/>
      <c r="F63" s="6"/>
      <c r="G63" s="5"/>
      <c r="H63" s="20"/>
      <c r="I63" s="5"/>
    </row>
  </sheetData>
  <sheetProtection selectLockedCells="1" selectUnlockedCells="1"/>
  <mergeCells count="16">
    <mergeCell ref="A59:B59"/>
    <mergeCell ref="B3:B5"/>
    <mergeCell ref="A3:A5"/>
    <mergeCell ref="J2:J58"/>
    <mergeCell ref="C1:I1"/>
    <mergeCell ref="H2:I2"/>
    <mergeCell ref="H3:I4"/>
    <mergeCell ref="A2:G2"/>
    <mergeCell ref="C3:G3"/>
    <mergeCell ref="F4:G4"/>
    <mergeCell ref="A18:B18"/>
    <mergeCell ref="A38:B38"/>
    <mergeCell ref="A40:B40"/>
    <mergeCell ref="A42:B42"/>
    <mergeCell ref="A51:B51"/>
    <mergeCell ref="A58:B58"/>
  </mergeCells>
  <printOptions horizontalCentered="1" verticalCentered="1"/>
  <pageMargins left="0" right="0" top="0.15748031496062992" bottom="0.15748031496062992" header="0.51181102362204722" footer="0.51181102362204722"/>
  <pageSetup paperSize="9" scale="55" firstPageNumber="0" orientation="landscape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S62"/>
  <sheetViews>
    <sheetView view="pageBreakPreview" topLeftCell="A34" zoomScaleNormal="100" zoomScaleSheetLayoutView="100" workbookViewId="0">
      <selection activeCell="O10" sqref="O10"/>
    </sheetView>
  </sheetViews>
  <sheetFormatPr defaultRowHeight="12.75" x14ac:dyDescent="0.2"/>
  <cols>
    <col min="1" max="1" width="5.7109375" style="2" customWidth="1"/>
    <col min="2" max="2" width="32.85546875" style="2" customWidth="1"/>
    <col min="3" max="5" width="16.7109375" style="7" customWidth="1"/>
    <col min="6" max="6" width="11.85546875" style="8" customWidth="1"/>
    <col min="7" max="7" width="17" style="7" customWidth="1"/>
    <col min="8" max="8" width="12.42578125" style="20" customWidth="1"/>
    <col min="9" max="9" width="12.42578125" style="7" customWidth="1"/>
    <col min="10" max="203" width="9.140625" style="1" customWidth="1"/>
    <col min="204" max="205" width="9.140625" style="2" customWidth="1"/>
    <col min="206" max="16384" width="9.140625" style="2"/>
  </cols>
  <sheetData>
    <row r="1" spans="1:253" s="36" customFormat="1" ht="24" customHeight="1" x14ac:dyDescent="0.25">
      <c r="A1" s="36" t="s">
        <v>83</v>
      </c>
      <c r="C1" s="69" t="s">
        <v>84</v>
      </c>
      <c r="D1" s="46"/>
      <c r="E1" s="46"/>
      <c r="F1" s="46"/>
      <c r="G1" s="46"/>
      <c r="H1" s="46"/>
      <c r="I1" s="46"/>
    </row>
    <row r="2" spans="1:253" s="37" customFormat="1" ht="18.75" customHeight="1" x14ac:dyDescent="0.25">
      <c r="A2" s="47" t="str">
        <f>T11Q!A2</f>
        <v xml:space="preserve"> DATA FOR THE YEAR ENDED  DEC. 2023</v>
      </c>
      <c r="B2" s="47"/>
      <c r="C2" s="47"/>
      <c r="D2" s="47"/>
      <c r="E2" s="47"/>
      <c r="F2" s="47"/>
      <c r="G2" s="47"/>
      <c r="H2" s="48" t="s">
        <v>102</v>
      </c>
      <c r="I2" s="48"/>
      <c r="J2" s="59" t="s">
        <v>85</v>
      </c>
    </row>
    <row r="3" spans="1:253" s="10" customFormat="1" ht="24" customHeight="1" x14ac:dyDescent="0.25">
      <c r="A3" s="53" t="s">
        <v>3</v>
      </c>
      <c r="B3" s="53" t="s">
        <v>4</v>
      </c>
      <c r="C3" s="49" t="s">
        <v>86</v>
      </c>
      <c r="D3" s="49"/>
      <c r="E3" s="49"/>
      <c r="F3" s="49"/>
      <c r="G3" s="49"/>
      <c r="H3" s="50" t="s">
        <v>109</v>
      </c>
      <c r="I3" s="62"/>
      <c r="J3" s="5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9"/>
      <c r="AB3" s="9"/>
      <c r="AC3" s="9"/>
      <c r="AD3" s="9"/>
      <c r="AE3" s="9"/>
      <c r="AF3" s="9"/>
      <c r="AG3" s="9"/>
      <c r="AH3" s="9"/>
      <c r="AI3" s="9"/>
      <c r="AJ3" s="9"/>
      <c r="AK3" s="9"/>
      <c r="AL3" s="9"/>
      <c r="AM3" s="9"/>
      <c r="AN3" s="9"/>
      <c r="AO3" s="9"/>
      <c r="AP3" s="9"/>
      <c r="AQ3" s="9"/>
      <c r="AR3" s="9"/>
      <c r="AS3" s="9"/>
      <c r="AT3" s="9"/>
      <c r="AU3" s="9"/>
      <c r="AV3" s="9"/>
      <c r="AW3" s="9"/>
      <c r="AX3" s="9"/>
      <c r="AY3" s="9"/>
      <c r="AZ3" s="9"/>
      <c r="BA3" s="9"/>
      <c r="BB3" s="9"/>
      <c r="BC3" s="9"/>
      <c r="BD3" s="9"/>
      <c r="BE3" s="9"/>
      <c r="BF3" s="9"/>
      <c r="BG3" s="9"/>
      <c r="BH3" s="9"/>
      <c r="BI3" s="9"/>
      <c r="BJ3" s="9"/>
      <c r="BK3" s="9"/>
      <c r="BL3" s="9"/>
      <c r="BM3" s="9"/>
      <c r="BN3" s="9"/>
      <c r="BO3" s="9"/>
      <c r="BP3" s="9"/>
      <c r="BQ3" s="9"/>
      <c r="BR3" s="9"/>
      <c r="BS3" s="9"/>
      <c r="BT3" s="9"/>
      <c r="BU3" s="9"/>
      <c r="BV3" s="9"/>
      <c r="BW3" s="9"/>
      <c r="BX3" s="9"/>
      <c r="BY3" s="9"/>
      <c r="BZ3" s="9"/>
      <c r="CA3" s="9"/>
      <c r="CB3" s="9"/>
      <c r="CC3" s="9"/>
      <c r="CD3" s="9"/>
      <c r="CE3" s="9"/>
      <c r="CF3" s="9"/>
      <c r="CG3" s="9"/>
      <c r="CH3" s="9"/>
      <c r="CI3" s="9"/>
      <c r="CJ3" s="9"/>
      <c r="CK3" s="9"/>
      <c r="CL3" s="9"/>
      <c r="CM3" s="9"/>
      <c r="CN3" s="9"/>
      <c r="CO3" s="9"/>
      <c r="CP3" s="9"/>
      <c r="CQ3" s="9"/>
      <c r="CR3" s="9"/>
      <c r="CS3" s="9"/>
      <c r="CT3" s="9"/>
      <c r="CU3" s="9"/>
      <c r="CV3" s="9"/>
      <c r="CW3" s="9"/>
      <c r="CX3" s="9"/>
      <c r="CY3" s="9"/>
      <c r="CZ3" s="9"/>
      <c r="DA3" s="9"/>
      <c r="DB3" s="9"/>
      <c r="DC3" s="9"/>
      <c r="DD3" s="9"/>
      <c r="DE3" s="9"/>
      <c r="DF3" s="9"/>
      <c r="DG3" s="9"/>
      <c r="DH3" s="9"/>
      <c r="DI3" s="9"/>
      <c r="DJ3" s="9"/>
      <c r="DK3" s="9"/>
      <c r="DL3" s="9"/>
      <c r="DM3" s="9"/>
      <c r="DN3" s="9"/>
      <c r="DO3" s="9"/>
      <c r="DP3" s="9"/>
      <c r="DQ3" s="9"/>
      <c r="DR3" s="9"/>
      <c r="DS3" s="9"/>
      <c r="DT3" s="9"/>
      <c r="DU3" s="9"/>
      <c r="DV3" s="9"/>
      <c r="DW3" s="9"/>
      <c r="DX3" s="9"/>
      <c r="DY3" s="9"/>
      <c r="DZ3" s="9"/>
      <c r="EA3" s="9"/>
      <c r="EB3" s="9"/>
      <c r="EC3" s="9"/>
      <c r="ED3" s="9"/>
      <c r="EE3" s="9"/>
      <c r="EF3" s="9"/>
      <c r="EG3" s="9"/>
      <c r="EH3" s="9"/>
      <c r="EI3" s="9"/>
      <c r="EJ3" s="9"/>
      <c r="EK3" s="9"/>
      <c r="EL3" s="9"/>
      <c r="EM3" s="9"/>
      <c r="EN3" s="9"/>
      <c r="EO3" s="9"/>
      <c r="EP3" s="9"/>
      <c r="EQ3" s="9"/>
      <c r="ER3" s="9"/>
      <c r="ES3" s="9"/>
      <c r="ET3" s="9"/>
      <c r="EU3" s="9"/>
      <c r="EV3" s="9"/>
      <c r="EW3" s="9"/>
      <c r="EX3" s="9"/>
      <c r="EY3" s="9"/>
      <c r="EZ3" s="9"/>
      <c r="FA3" s="9"/>
      <c r="FB3" s="9"/>
      <c r="FC3" s="9"/>
      <c r="FD3" s="9"/>
      <c r="FE3" s="9"/>
      <c r="FF3" s="9"/>
      <c r="FG3" s="9"/>
      <c r="FH3" s="9"/>
      <c r="FI3" s="9"/>
      <c r="FJ3" s="9"/>
      <c r="FK3" s="9"/>
      <c r="FL3" s="9"/>
      <c r="FM3" s="9"/>
      <c r="FN3" s="9"/>
      <c r="FO3" s="9"/>
      <c r="FP3" s="9"/>
      <c r="FQ3" s="9"/>
      <c r="FR3" s="9"/>
      <c r="FS3" s="9"/>
      <c r="FT3" s="9"/>
      <c r="FU3" s="9"/>
      <c r="FV3" s="9"/>
      <c r="FW3" s="9"/>
      <c r="FX3" s="9"/>
      <c r="FY3" s="9"/>
      <c r="FZ3" s="9"/>
      <c r="GA3" s="9"/>
      <c r="GB3" s="9"/>
      <c r="GC3" s="9"/>
      <c r="GD3" s="9"/>
      <c r="GE3" s="9"/>
      <c r="GF3" s="9"/>
      <c r="GG3" s="9"/>
      <c r="GH3" s="9"/>
      <c r="GI3" s="9"/>
      <c r="GJ3" s="9"/>
      <c r="GK3" s="9"/>
      <c r="GL3" s="9"/>
      <c r="GM3" s="9"/>
      <c r="GN3" s="9"/>
      <c r="GO3" s="9"/>
      <c r="GP3" s="9"/>
      <c r="GQ3" s="9"/>
      <c r="GR3" s="9"/>
      <c r="GS3" s="9"/>
      <c r="GT3" s="9"/>
      <c r="GU3" s="9"/>
    </row>
    <row r="4" spans="1:253" s="11" customFormat="1" ht="26.25" customHeight="1" x14ac:dyDescent="0.25">
      <c r="A4" s="54"/>
      <c r="B4" s="54"/>
      <c r="C4" s="21" t="str">
        <f>T11Q!C4</f>
        <v>As on 31.03.2021</v>
      </c>
      <c r="D4" s="21" t="str">
        <f>T11Q!D4</f>
        <v>As on 31.03.2022</v>
      </c>
      <c r="E4" s="21" t="str">
        <f>T11Q!E4</f>
        <v>As on 31.03.2023</v>
      </c>
      <c r="F4" s="50" t="s">
        <v>103</v>
      </c>
      <c r="G4" s="50"/>
      <c r="H4" s="62"/>
      <c r="I4" s="62"/>
      <c r="J4" s="59"/>
      <c r="GV4" s="12"/>
      <c r="GW4" s="12"/>
      <c r="GX4" s="12"/>
      <c r="GY4" s="12"/>
      <c r="GZ4" s="12"/>
      <c r="HA4" s="12"/>
      <c r="HB4" s="12"/>
      <c r="HC4" s="12"/>
      <c r="HD4" s="12"/>
      <c r="HE4" s="12"/>
      <c r="HF4" s="12"/>
      <c r="HG4" s="12"/>
      <c r="HH4" s="12"/>
      <c r="HI4" s="12"/>
      <c r="HJ4" s="12"/>
      <c r="HK4" s="12"/>
      <c r="HL4" s="12"/>
      <c r="HM4" s="12"/>
      <c r="HN4" s="12"/>
      <c r="HO4" s="12"/>
      <c r="HP4" s="12"/>
      <c r="HQ4" s="12"/>
      <c r="HR4" s="12"/>
      <c r="HS4" s="12"/>
      <c r="HT4" s="12"/>
      <c r="HU4" s="12"/>
      <c r="HV4" s="12"/>
      <c r="HW4" s="12"/>
      <c r="HX4" s="12"/>
      <c r="HY4" s="12"/>
      <c r="HZ4" s="12"/>
      <c r="IA4" s="12"/>
      <c r="IB4" s="12"/>
      <c r="IC4" s="12"/>
      <c r="ID4" s="12"/>
      <c r="IE4" s="12"/>
      <c r="IF4" s="12"/>
      <c r="IG4" s="12"/>
      <c r="IH4" s="12"/>
      <c r="II4" s="12"/>
      <c r="IJ4" s="12"/>
      <c r="IK4" s="12"/>
      <c r="IL4" s="12"/>
      <c r="IM4" s="12"/>
      <c r="IN4" s="12"/>
      <c r="IO4" s="12"/>
      <c r="IP4" s="12"/>
      <c r="IQ4" s="12"/>
      <c r="IR4" s="12"/>
      <c r="IS4" s="12"/>
    </row>
    <row r="5" spans="1:253" s="11" customFormat="1" ht="42" customHeight="1" x14ac:dyDescent="0.25">
      <c r="A5" s="55"/>
      <c r="B5" s="55"/>
      <c r="C5" s="22" t="s">
        <v>7</v>
      </c>
      <c r="D5" s="22" t="s">
        <v>7</v>
      </c>
      <c r="E5" s="22" t="s">
        <v>7</v>
      </c>
      <c r="F5" s="22" t="s">
        <v>7</v>
      </c>
      <c r="G5" s="22" t="s">
        <v>71</v>
      </c>
      <c r="H5" s="24" t="s">
        <v>9</v>
      </c>
      <c r="I5" s="23" t="s">
        <v>10</v>
      </c>
      <c r="J5" s="59"/>
      <c r="GV5" s="12"/>
      <c r="GW5" s="12"/>
      <c r="GX5" s="12"/>
      <c r="GY5" s="12"/>
      <c r="GZ5" s="12"/>
      <c r="HA5" s="12"/>
      <c r="HB5" s="12"/>
      <c r="HC5" s="12"/>
      <c r="HD5" s="12"/>
      <c r="HE5" s="12"/>
      <c r="HF5" s="12"/>
      <c r="HG5" s="12"/>
      <c r="HH5" s="12"/>
      <c r="HI5" s="12"/>
      <c r="HJ5" s="12"/>
      <c r="HK5" s="12"/>
      <c r="HL5" s="12"/>
      <c r="HM5" s="12"/>
      <c r="HN5" s="12"/>
      <c r="HO5" s="12"/>
      <c r="HP5" s="12"/>
      <c r="HQ5" s="12"/>
      <c r="HR5" s="12"/>
      <c r="HS5" s="12"/>
      <c r="HT5" s="12"/>
      <c r="HU5" s="12"/>
      <c r="HV5" s="12"/>
      <c r="HW5" s="12"/>
      <c r="HX5" s="12"/>
      <c r="HY5" s="12"/>
      <c r="HZ5" s="12"/>
      <c r="IA5" s="12"/>
      <c r="IB5" s="12"/>
      <c r="IC5" s="12"/>
      <c r="ID5" s="12"/>
      <c r="IE5" s="12"/>
      <c r="IF5" s="12"/>
      <c r="IG5" s="12"/>
      <c r="IH5" s="12"/>
      <c r="II5" s="12"/>
      <c r="IJ5" s="12"/>
      <c r="IK5" s="12"/>
      <c r="IL5" s="12"/>
      <c r="IM5" s="12"/>
      <c r="IN5" s="12"/>
      <c r="IO5" s="12"/>
      <c r="IP5" s="12"/>
      <c r="IQ5" s="12"/>
      <c r="IR5" s="12"/>
      <c r="IS5" s="12"/>
    </row>
    <row r="6" spans="1:253" s="30" customFormat="1" ht="15.75" customHeight="1" x14ac:dyDescent="0.2">
      <c r="A6" s="25">
        <v>1</v>
      </c>
      <c r="B6" s="26" t="s">
        <v>11</v>
      </c>
      <c r="C6" s="27">
        <v>6.08</v>
      </c>
      <c r="D6" s="27">
        <v>6.26</v>
      </c>
      <c r="E6" s="27">
        <v>6.15</v>
      </c>
      <c r="F6" s="28">
        <v>5.72</v>
      </c>
      <c r="G6" s="27">
        <f t="shared" ref="G6:G37" si="0">(F6/I6)*100</f>
        <v>45.833333333333329</v>
      </c>
      <c r="H6" s="29">
        <v>5039</v>
      </c>
      <c r="I6" s="27">
        <v>12.48</v>
      </c>
      <c r="J6" s="60"/>
    </row>
    <row r="7" spans="1:253" s="30" customFormat="1" ht="15.75" customHeight="1" x14ac:dyDescent="0.2">
      <c r="A7" s="25">
        <v>2</v>
      </c>
      <c r="B7" s="26" t="s">
        <v>12</v>
      </c>
      <c r="C7" s="27">
        <v>2.78</v>
      </c>
      <c r="D7" s="27">
        <v>3.86</v>
      </c>
      <c r="E7" s="27">
        <v>4.46</v>
      </c>
      <c r="F7" s="28">
        <v>4.53</v>
      </c>
      <c r="G7" s="27">
        <f t="shared" si="0"/>
        <v>52.858809801633612</v>
      </c>
      <c r="H7" s="29">
        <v>9421</v>
      </c>
      <c r="I7" s="27">
        <v>8.57</v>
      </c>
      <c r="J7" s="60"/>
    </row>
    <row r="8" spans="1:253" s="30" customFormat="1" ht="15.75" customHeight="1" x14ac:dyDescent="0.2">
      <c r="A8" s="25">
        <v>3</v>
      </c>
      <c r="B8" s="26" t="s">
        <v>13</v>
      </c>
      <c r="C8" s="27">
        <v>0</v>
      </c>
      <c r="D8" s="27">
        <v>0.02</v>
      </c>
      <c r="E8" s="27">
        <v>0.82</v>
      </c>
      <c r="F8" s="28">
        <v>1.5</v>
      </c>
      <c r="G8" s="27">
        <f t="shared" si="0"/>
        <v>51.19453924914675</v>
      </c>
      <c r="H8" s="29">
        <v>1550</v>
      </c>
      <c r="I8" s="27">
        <v>2.93</v>
      </c>
      <c r="J8" s="60"/>
    </row>
    <row r="9" spans="1:253" s="30" customFormat="1" ht="15.75" customHeight="1" x14ac:dyDescent="0.2">
      <c r="A9" s="25">
        <v>4</v>
      </c>
      <c r="B9" s="26" t="s">
        <v>14</v>
      </c>
      <c r="C9" s="27">
        <v>12.87</v>
      </c>
      <c r="D9" s="27">
        <v>2.74</v>
      </c>
      <c r="E9" s="27">
        <v>2.88</v>
      </c>
      <c r="F9" s="28">
        <v>2.81</v>
      </c>
      <c r="G9" s="27">
        <f t="shared" si="0"/>
        <v>26.484448633364753</v>
      </c>
      <c r="H9" s="29">
        <v>5291</v>
      </c>
      <c r="I9" s="27">
        <v>10.61</v>
      </c>
      <c r="J9" s="60"/>
    </row>
    <row r="10" spans="1:253" s="30" customFormat="1" ht="15.75" customHeight="1" x14ac:dyDescent="0.2">
      <c r="A10" s="25">
        <v>5</v>
      </c>
      <c r="B10" s="26" t="s">
        <v>15</v>
      </c>
      <c r="C10" s="27">
        <v>3.56</v>
      </c>
      <c r="D10" s="27">
        <v>33.19</v>
      </c>
      <c r="E10" s="27">
        <v>50.6</v>
      </c>
      <c r="F10" s="28">
        <v>58.29</v>
      </c>
      <c r="G10" s="27">
        <f t="shared" si="0"/>
        <v>36.678832116788321</v>
      </c>
      <c r="H10" s="29">
        <v>7722</v>
      </c>
      <c r="I10" s="27">
        <v>158.91999999999999</v>
      </c>
      <c r="J10" s="60"/>
    </row>
    <row r="11" spans="1:253" s="30" customFormat="1" ht="15.75" customHeight="1" x14ac:dyDescent="0.2">
      <c r="A11" s="25">
        <v>6</v>
      </c>
      <c r="B11" s="26" t="s">
        <v>16</v>
      </c>
      <c r="C11" s="27">
        <v>0.56999999999999995</v>
      </c>
      <c r="D11" s="27">
        <v>2.4</v>
      </c>
      <c r="E11" s="27">
        <v>2.14</v>
      </c>
      <c r="F11" s="28">
        <v>1.24</v>
      </c>
      <c r="G11" s="27">
        <f t="shared" si="0"/>
        <v>31.876606683804624</v>
      </c>
      <c r="H11" s="29">
        <v>2485</v>
      </c>
      <c r="I11" s="27">
        <v>3.89</v>
      </c>
      <c r="J11" s="60"/>
    </row>
    <row r="12" spans="1:253" s="30" customFormat="1" ht="15.75" customHeight="1" x14ac:dyDescent="0.2">
      <c r="A12" s="25">
        <v>7</v>
      </c>
      <c r="B12" s="26" t="s">
        <v>17</v>
      </c>
      <c r="C12" s="27">
        <v>0.83</v>
      </c>
      <c r="D12" s="27">
        <v>0.24</v>
      </c>
      <c r="E12" s="27">
        <v>0.34</v>
      </c>
      <c r="F12" s="28">
        <v>0.34</v>
      </c>
      <c r="G12" s="27">
        <f t="shared" si="0"/>
        <v>9.0666666666666664</v>
      </c>
      <c r="H12" s="29">
        <v>2129</v>
      </c>
      <c r="I12" s="27">
        <v>3.75</v>
      </c>
      <c r="J12" s="60"/>
    </row>
    <row r="13" spans="1:253" s="30" customFormat="1" ht="15.75" customHeight="1" x14ac:dyDescent="0.2">
      <c r="A13" s="25">
        <v>8</v>
      </c>
      <c r="B13" s="26" t="s">
        <v>18</v>
      </c>
      <c r="C13" s="27">
        <v>0.12</v>
      </c>
      <c r="D13" s="27">
        <v>0.15</v>
      </c>
      <c r="E13" s="27">
        <v>0.19</v>
      </c>
      <c r="F13" s="28">
        <v>0.2</v>
      </c>
      <c r="G13" s="27">
        <f t="shared" si="0"/>
        <v>25.641025641025646</v>
      </c>
      <c r="H13" s="29">
        <v>443</v>
      </c>
      <c r="I13" s="27">
        <v>0.78</v>
      </c>
      <c r="J13" s="60"/>
    </row>
    <row r="14" spans="1:253" s="30" customFormat="1" ht="15.75" customHeight="1" x14ac:dyDescent="0.2">
      <c r="A14" s="25">
        <v>9</v>
      </c>
      <c r="B14" s="26" t="s">
        <v>19</v>
      </c>
      <c r="C14" s="27">
        <v>12.35</v>
      </c>
      <c r="D14" s="27">
        <v>11.77</v>
      </c>
      <c r="E14" s="27">
        <v>6.08</v>
      </c>
      <c r="F14" s="28">
        <v>4.82</v>
      </c>
      <c r="G14" s="27">
        <f t="shared" si="0"/>
        <v>41.196581196581199</v>
      </c>
      <c r="H14" s="29">
        <v>7137</v>
      </c>
      <c r="I14" s="27">
        <v>11.7</v>
      </c>
      <c r="J14" s="60"/>
    </row>
    <row r="15" spans="1:253" s="30" customFormat="1" ht="15.75" customHeight="1" x14ac:dyDescent="0.2">
      <c r="A15" s="25">
        <v>10</v>
      </c>
      <c r="B15" s="26" t="s">
        <v>20</v>
      </c>
      <c r="C15" s="27">
        <v>10.33</v>
      </c>
      <c r="D15" s="27">
        <v>11.25</v>
      </c>
      <c r="E15" s="27">
        <v>10.09</v>
      </c>
      <c r="F15" s="28">
        <v>8.56</v>
      </c>
      <c r="G15" s="27">
        <f t="shared" si="0"/>
        <v>23.20412035782055</v>
      </c>
      <c r="H15" s="29">
        <v>24639</v>
      </c>
      <c r="I15" s="27">
        <v>36.89</v>
      </c>
      <c r="J15" s="60"/>
    </row>
    <row r="16" spans="1:253" s="30" customFormat="1" ht="15.75" customHeight="1" x14ac:dyDescent="0.2">
      <c r="A16" s="25">
        <v>11</v>
      </c>
      <c r="B16" s="26" t="s">
        <v>21</v>
      </c>
      <c r="C16" s="27">
        <v>7.0000000000000007E-2</v>
      </c>
      <c r="D16" s="27">
        <v>0.34</v>
      </c>
      <c r="E16" s="27">
        <v>1.98</v>
      </c>
      <c r="F16" s="28">
        <v>1.95</v>
      </c>
      <c r="G16" s="27">
        <f t="shared" si="0"/>
        <v>33.562822719449223</v>
      </c>
      <c r="H16" s="29">
        <v>3128</v>
      </c>
      <c r="I16" s="27">
        <v>5.81</v>
      </c>
      <c r="J16" s="60"/>
    </row>
    <row r="17" spans="1:10" s="30" customFormat="1" ht="15.75" customHeight="1" x14ac:dyDescent="0.2">
      <c r="A17" s="25">
        <v>12</v>
      </c>
      <c r="B17" s="26" t="s">
        <v>22</v>
      </c>
      <c r="C17" s="27">
        <v>1.1100000000000001</v>
      </c>
      <c r="D17" s="27">
        <v>3.43</v>
      </c>
      <c r="E17" s="27">
        <v>3.2</v>
      </c>
      <c r="F17" s="28">
        <v>2.65</v>
      </c>
      <c r="G17" s="27">
        <f t="shared" si="0"/>
        <v>39.969834087481146</v>
      </c>
      <c r="H17" s="29">
        <v>8648</v>
      </c>
      <c r="I17" s="27">
        <v>6.63</v>
      </c>
      <c r="J17" s="60"/>
    </row>
    <row r="18" spans="1:10" s="34" customFormat="1" ht="15.75" customHeight="1" x14ac:dyDescent="0.25">
      <c r="A18" s="51" t="s">
        <v>23</v>
      </c>
      <c r="B18" s="52"/>
      <c r="C18" s="31">
        <f>SUM(C6:C17)</f>
        <v>50.669999999999995</v>
      </c>
      <c r="D18" s="31">
        <f>SUM(D6:D17)</f>
        <v>75.650000000000006</v>
      </c>
      <c r="E18" s="31">
        <f>SUM(E6:E17)</f>
        <v>88.93</v>
      </c>
      <c r="F18" s="32">
        <f>SUM(F6:F17)</f>
        <v>92.61</v>
      </c>
      <c r="G18" s="31">
        <f t="shared" si="0"/>
        <v>35.218284149680564</v>
      </c>
      <c r="H18" s="33">
        <f>SUM(H6:H17)</f>
        <v>77632</v>
      </c>
      <c r="I18" s="31">
        <f>SUM(I6:I17)</f>
        <v>262.95999999999998</v>
      </c>
      <c r="J18" s="61"/>
    </row>
    <row r="19" spans="1:10" s="30" customFormat="1" ht="15.75" customHeight="1" x14ac:dyDescent="0.2">
      <c r="A19" s="25">
        <v>13</v>
      </c>
      <c r="B19" s="26" t="s">
        <v>24</v>
      </c>
      <c r="C19" s="27">
        <v>0</v>
      </c>
      <c r="D19" s="27">
        <v>5.21</v>
      </c>
      <c r="E19" s="27">
        <v>8.68</v>
      </c>
      <c r="F19" s="28">
        <v>2.3199999999999998</v>
      </c>
      <c r="G19" s="27">
        <f t="shared" si="0"/>
        <v>2.8237585199610513</v>
      </c>
      <c r="H19" s="29">
        <v>47042</v>
      </c>
      <c r="I19" s="27">
        <v>82.16</v>
      </c>
      <c r="J19" s="60"/>
    </row>
    <row r="20" spans="1:10" s="30" customFormat="1" ht="15.75" customHeight="1" x14ac:dyDescent="0.2">
      <c r="A20" s="25">
        <v>14</v>
      </c>
      <c r="B20" s="26" t="s">
        <v>25</v>
      </c>
      <c r="C20" s="27">
        <v>1.1299999999999999</v>
      </c>
      <c r="D20" s="27">
        <v>6.55</v>
      </c>
      <c r="E20" s="27">
        <v>0.95</v>
      </c>
      <c r="F20" s="28">
        <v>12.16</v>
      </c>
      <c r="G20" s="27">
        <f t="shared" si="0"/>
        <v>7.1782762691853605</v>
      </c>
      <c r="H20" s="29">
        <v>90822</v>
      </c>
      <c r="I20" s="27">
        <v>169.4</v>
      </c>
      <c r="J20" s="60"/>
    </row>
    <row r="21" spans="1:10" s="30" customFormat="1" ht="15.75" customHeight="1" x14ac:dyDescent="0.2">
      <c r="A21" s="25">
        <v>15</v>
      </c>
      <c r="B21" s="26" t="s">
        <v>26</v>
      </c>
      <c r="C21" s="27">
        <v>0</v>
      </c>
      <c r="D21" s="27">
        <v>0</v>
      </c>
      <c r="E21" s="27">
        <v>0</v>
      </c>
      <c r="F21" s="28">
        <v>0</v>
      </c>
      <c r="G21" s="27">
        <v>0</v>
      </c>
      <c r="H21" s="29">
        <v>0</v>
      </c>
      <c r="I21" s="27">
        <v>0</v>
      </c>
      <c r="J21" s="60"/>
    </row>
    <row r="22" spans="1:10" s="30" customFormat="1" ht="15.75" customHeight="1" x14ac:dyDescent="0.2">
      <c r="A22" s="25">
        <v>16</v>
      </c>
      <c r="B22" s="26" t="s">
        <v>27</v>
      </c>
      <c r="C22" s="27">
        <v>0</v>
      </c>
      <c r="D22" s="27">
        <v>0</v>
      </c>
      <c r="E22" s="27">
        <v>0</v>
      </c>
      <c r="F22" s="28">
        <v>0.32</v>
      </c>
      <c r="G22" s="27">
        <f t="shared" si="0"/>
        <v>9.7560975609756095</v>
      </c>
      <c r="H22" s="29">
        <v>1759</v>
      </c>
      <c r="I22" s="27">
        <v>3.28</v>
      </c>
      <c r="J22" s="60"/>
    </row>
    <row r="23" spans="1:10" s="30" customFormat="1" ht="15.75" customHeight="1" x14ac:dyDescent="0.2">
      <c r="A23" s="25">
        <v>17</v>
      </c>
      <c r="B23" s="26" t="s">
        <v>28</v>
      </c>
      <c r="C23" s="27">
        <v>0</v>
      </c>
      <c r="D23" s="27">
        <v>0.05</v>
      </c>
      <c r="E23" s="27">
        <v>0.05</v>
      </c>
      <c r="F23" s="28">
        <v>0.08</v>
      </c>
      <c r="G23" s="27">
        <f t="shared" si="0"/>
        <v>1.075268817204301</v>
      </c>
      <c r="H23" s="29">
        <v>2129</v>
      </c>
      <c r="I23" s="27">
        <v>7.44</v>
      </c>
      <c r="J23" s="60"/>
    </row>
    <row r="24" spans="1:10" s="30" customFormat="1" ht="15.75" customHeight="1" x14ac:dyDescent="0.2">
      <c r="A24" s="25">
        <v>18</v>
      </c>
      <c r="B24" s="26" t="s">
        <v>29</v>
      </c>
      <c r="C24" s="27">
        <v>6.14</v>
      </c>
      <c r="D24" s="27">
        <v>9.9600000000000009</v>
      </c>
      <c r="E24" s="27">
        <v>27.05</v>
      </c>
      <c r="F24" s="28">
        <v>22.57</v>
      </c>
      <c r="G24" s="27">
        <f t="shared" si="0"/>
        <v>29.518702589589331</v>
      </c>
      <c r="H24" s="29">
        <v>45271</v>
      </c>
      <c r="I24" s="27">
        <v>76.459999999999994</v>
      </c>
      <c r="J24" s="60"/>
    </row>
    <row r="25" spans="1:10" s="30" customFormat="1" ht="15.75" customHeight="1" x14ac:dyDescent="0.2">
      <c r="A25" s="25">
        <v>19</v>
      </c>
      <c r="B25" s="26" t="s">
        <v>30</v>
      </c>
      <c r="C25" s="27">
        <v>7.0000000000000007E-2</v>
      </c>
      <c r="D25" s="27">
        <v>0.02</v>
      </c>
      <c r="E25" s="27">
        <v>0.01</v>
      </c>
      <c r="F25" s="28">
        <v>0.01</v>
      </c>
      <c r="G25" s="27">
        <f t="shared" si="0"/>
        <v>3.9824771007566706E-2</v>
      </c>
      <c r="H25" s="29">
        <v>8984</v>
      </c>
      <c r="I25" s="27">
        <v>25.11</v>
      </c>
      <c r="J25" s="60"/>
    </row>
    <row r="26" spans="1:10" s="30" customFormat="1" ht="15.75" customHeight="1" x14ac:dyDescent="0.2">
      <c r="A26" s="25">
        <v>20</v>
      </c>
      <c r="B26" s="26" t="s">
        <v>31</v>
      </c>
      <c r="C26" s="27">
        <v>0.38</v>
      </c>
      <c r="D26" s="27">
        <v>0.55000000000000004</v>
      </c>
      <c r="E26" s="27">
        <v>0.33</v>
      </c>
      <c r="F26" s="28">
        <v>0.31</v>
      </c>
      <c r="G26" s="27">
        <f t="shared" si="0"/>
        <v>35.227272727272727</v>
      </c>
      <c r="H26" s="29">
        <v>1514</v>
      </c>
      <c r="I26" s="27">
        <v>0.88</v>
      </c>
      <c r="J26" s="60"/>
    </row>
    <row r="27" spans="1:10" s="30" customFormat="1" ht="15.75" customHeight="1" x14ac:dyDescent="0.2">
      <c r="A27" s="25">
        <v>21</v>
      </c>
      <c r="B27" s="26" t="s">
        <v>32</v>
      </c>
      <c r="C27" s="27">
        <v>0.01</v>
      </c>
      <c r="D27" s="27">
        <v>0</v>
      </c>
      <c r="E27" s="27">
        <v>0.2</v>
      </c>
      <c r="F27" s="28">
        <v>0.13</v>
      </c>
      <c r="G27" s="27">
        <f t="shared" si="0"/>
        <v>0.29741477922672155</v>
      </c>
      <c r="H27" s="29">
        <v>14056</v>
      </c>
      <c r="I27" s="27">
        <v>43.71</v>
      </c>
      <c r="J27" s="60"/>
    </row>
    <row r="28" spans="1:10" s="30" customFormat="1" ht="15.75" customHeight="1" x14ac:dyDescent="0.2">
      <c r="A28" s="25">
        <v>22</v>
      </c>
      <c r="B28" s="26" t="s">
        <v>33</v>
      </c>
      <c r="C28" s="27">
        <v>0</v>
      </c>
      <c r="D28" s="27">
        <v>11.35</v>
      </c>
      <c r="E28" s="27">
        <v>13.99</v>
      </c>
      <c r="F28" s="28">
        <v>14.63</v>
      </c>
      <c r="G28" s="27">
        <f t="shared" si="0"/>
        <v>5.286932639491182</v>
      </c>
      <c r="H28" s="29">
        <v>162074</v>
      </c>
      <c r="I28" s="27">
        <v>276.72000000000003</v>
      </c>
      <c r="J28" s="60"/>
    </row>
    <row r="29" spans="1:10" s="30" customFormat="1" ht="15.75" customHeight="1" x14ac:dyDescent="0.2">
      <c r="A29" s="25">
        <v>23</v>
      </c>
      <c r="B29" s="26" t="s">
        <v>34</v>
      </c>
      <c r="C29" s="27">
        <v>0</v>
      </c>
      <c r="D29" s="27">
        <v>0.01</v>
      </c>
      <c r="E29" s="27">
        <v>0.01</v>
      </c>
      <c r="F29" s="28">
        <v>0.01</v>
      </c>
      <c r="G29" s="27">
        <f t="shared" si="0"/>
        <v>20</v>
      </c>
      <c r="H29" s="29">
        <v>32</v>
      </c>
      <c r="I29" s="27">
        <v>0.05</v>
      </c>
      <c r="J29" s="60"/>
    </row>
    <row r="30" spans="1:10" s="30" customFormat="1" ht="15.75" customHeight="1" x14ac:dyDescent="0.2">
      <c r="A30" s="25">
        <v>24</v>
      </c>
      <c r="B30" s="26" t="s">
        <v>35</v>
      </c>
      <c r="C30" s="27">
        <v>0</v>
      </c>
      <c r="D30" s="27">
        <v>0.01</v>
      </c>
      <c r="E30" s="27">
        <v>0</v>
      </c>
      <c r="F30" s="28">
        <v>0</v>
      </c>
      <c r="G30" s="27">
        <f t="shared" si="0"/>
        <v>0</v>
      </c>
      <c r="H30" s="29">
        <v>31</v>
      </c>
      <c r="I30" s="27">
        <v>0.03</v>
      </c>
      <c r="J30" s="60"/>
    </row>
    <row r="31" spans="1:10" s="30" customFormat="1" ht="15.75" customHeight="1" x14ac:dyDescent="0.2">
      <c r="A31" s="25">
        <v>25</v>
      </c>
      <c r="B31" s="26" t="s">
        <v>36</v>
      </c>
      <c r="C31" s="27">
        <v>0</v>
      </c>
      <c r="D31" s="27">
        <v>0</v>
      </c>
      <c r="E31" s="27">
        <v>0</v>
      </c>
      <c r="F31" s="28">
        <v>0</v>
      </c>
      <c r="G31" s="27">
        <v>0</v>
      </c>
      <c r="H31" s="29">
        <v>0</v>
      </c>
      <c r="I31" s="27">
        <v>0</v>
      </c>
      <c r="J31" s="60"/>
    </row>
    <row r="32" spans="1:10" s="30" customFormat="1" ht="15.75" customHeight="1" x14ac:dyDescent="0.2">
      <c r="A32" s="25">
        <v>26</v>
      </c>
      <c r="B32" s="26" t="s">
        <v>37</v>
      </c>
      <c r="C32" s="27">
        <v>0</v>
      </c>
      <c r="D32" s="27">
        <v>0</v>
      </c>
      <c r="E32" s="27">
        <v>0</v>
      </c>
      <c r="F32" s="28">
        <v>0</v>
      </c>
      <c r="G32" s="27">
        <v>0</v>
      </c>
      <c r="H32" s="29">
        <v>0</v>
      </c>
      <c r="I32" s="27">
        <v>0</v>
      </c>
      <c r="J32" s="60"/>
    </row>
    <row r="33" spans="1:10" s="30" customFormat="1" ht="15.75" customHeight="1" x14ac:dyDescent="0.2">
      <c r="A33" s="25">
        <v>27</v>
      </c>
      <c r="B33" s="26" t="s">
        <v>38</v>
      </c>
      <c r="C33" s="27">
        <v>0</v>
      </c>
      <c r="D33" s="27">
        <v>0</v>
      </c>
      <c r="E33" s="27">
        <v>0</v>
      </c>
      <c r="F33" s="28">
        <v>0</v>
      </c>
      <c r="G33" s="27">
        <v>0</v>
      </c>
      <c r="H33" s="29">
        <v>0</v>
      </c>
      <c r="I33" s="27">
        <v>0</v>
      </c>
      <c r="J33" s="60"/>
    </row>
    <row r="34" spans="1:10" s="30" customFormat="1" ht="15.75" customHeight="1" x14ac:dyDescent="0.2">
      <c r="A34" s="25">
        <v>28</v>
      </c>
      <c r="B34" s="26" t="s">
        <v>39</v>
      </c>
      <c r="C34" s="27">
        <v>0.1</v>
      </c>
      <c r="D34" s="27">
        <v>0.1</v>
      </c>
      <c r="E34" s="27">
        <v>7.0000000000000007E-2</v>
      </c>
      <c r="F34" s="28">
        <v>0</v>
      </c>
      <c r="G34" s="27">
        <v>0</v>
      </c>
      <c r="H34" s="29">
        <v>0</v>
      </c>
      <c r="I34" s="27">
        <v>0</v>
      </c>
      <c r="J34" s="60"/>
    </row>
    <row r="35" spans="1:10" s="30" customFormat="1" ht="15.75" customHeight="1" x14ac:dyDescent="0.2">
      <c r="A35" s="25">
        <v>29</v>
      </c>
      <c r="B35" s="26" t="s">
        <v>40</v>
      </c>
      <c r="C35" s="27">
        <v>0</v>
      </c>
      <c r="D35" s="27">
        <v>0</v>
      </c>
      <c r="E35" s="27">
        <v>0</v>
      </c>
      <c r="F35" s="28">
        <v>0</v>
      </c>
      <c r="G35" s="27">
        <v>0</v>
      </c>
      <c r="H35" s="29">
        <v>2</v>
      </c>
      <c r="I35" s="27">
        <v>0</v>
      </c>
      <c r="J35" s="60"/>
    </row>
    <row r="36" spans="1:10" s="30" customFormat="1" ht="15.75" customHeight="1" x14ac:dyDescent="0.2">
      <c r="A36" s="25">
        <v>30</v>
      </c>
      <c r="B36" s="26" t="s">
        <v>41</v>
      </c>
      <c r="C36" s="27">
        <v>0</v>
      </c>
      <c r="D36" s="27">
        <v>0</v>
      </c>
      <c r="E36" s="27">
        <v>0</v>
      </c>
      <c r="F36" s="28">
        <v>0</v>
      </c>
      <c r="G36" s="27">
        <v>0</v>
      </c>
      <c r="H36" s="29">
        <v>1</v>
      </c>
      <c r="I36" s="27">
        <v>0</v>
      </c>
      <c r="J36" s="60"/>
    </row>
    <row r="37" spans="1:10" s="30" customFormat="1" ht="15.75" customHeight="1" x14ac:dyDescent="0.2">
      <c r="A37" s="25">
        <v>31</v>
      </c>
      <c r="B37" s="26" t="s">
        <v>42</v>
      </c>
      <c r="C37" s="27">
        <v>0.34</v>
      </c>
      <c r="D37" s="27">
        <v>0.49</v>
      </c>
      <c r="E37" s="27">
        <v>0.11</v>
      </c>
      <c r="F37" s="28">
        <v>0.21</v>
      </c>
      <c r="G37" s="27">
        <f t="shared" si="0"/>
        <v>2.1233569261880683</v>
      </c>
      <c r="H37" s="29">
        <v>7191</v>
      </c>
      <c r="I37" s="27">
        <v>9.89</v>
      </c>
      <c r="J37" s="60"/>
    </row>
    <row r="38" spans="1:10" s="34" customFormat="1" ht="15.75" customHeight="1" x14ac:dyDescent="0.25">
      <c r="A38" s="51" t="s">
        <v>43</v>
      </c>
      <c r="B38" s="52"/>
      <c r="C38" s="31">
        <f>SUM(C19:C37)</f>
        <v>8.17</v>
      </c>
      <c r="D38" s="31">
        <f>SUM(D19:D37)</f>
        <v>34.300000000000004</v>
      </c>
      <c r="E38" s="31">
        <f>SUM(E19:E37)</f>
        <v>51.45</v>
      </c>
      <c r="F38" s="32">
        <f>SUM(F19:F37)</f>
        <v>52.750000000000007</v>
      </c>
      <c r="G38" s="31">
        <f t="shared" ref="G38:G59" si="1">(F38/I38)*100</f>
        <v>7.5885086242861055</v>
      </c>
      <c r="H38" s="33">
        <f>SUM(H19:H37)</f>
        <v>380908</v>
      </c>
      <c r="I38" s="31">
        <f>SUM(I19:I37)</f>
        <v>695.13</v>
      </c>
      <c r="J38" s="61"/>
    </row>
    <row r="39" spans="1:10" s="30" customFormat="1" ht="15.75" customHeight="1" x14ac:dyDescent="0.2">
      <c r="A39" s="25">
        <v>32</v>
      </c>
      <c r="B39" s="26" t="s">
        <v>44</v>
      </c>
      <c r="C39" s="27">
        <v>0</v>
      </c>
      <c r="D39" s="27">
        <v>0.06</v>
      </c>
      <c r="E39" s="27">
        <v>0.05</v>
      </c>
      <c r="F39" s="28">
        <v>0.05</v>
      </c>
      <c r="G39" s="27">
        <f t="shared" si="1"/>
        <v>71.428571428571431</v>
      </c>
      <c r="H39" s="29">
        <v>27</v>
      </c>
      <c r="I39" s="27">
        <v>7.0000000000000007E-2</v>
      </c>
      <c r="J39" s="60"/>
    </row>
    <row r="40" spans="1:10" s="34" customFormat="1" ht="15.75" customHeight="1" x14ac:dyDescent="0.25">
      <c r="A40" s="51" t="s">
        <v>45</v>
      </c>
      <c r="B40" s="52"/>
      <c r="C40" s="31">
        <f>SUM(C39:C39)</f>
        <v>0</v>
      </c>
      <c r="D40" s="31">
        <f>SUM(D39:D39)</f>
        <v>0.06</v>
      </c>
      <c r="E40" s="31">
        <f>SUM(E39:E39)</f>
        <v>0.05</v>
      </c>
      <c r="F40" s="32">
        <f>SUM(F39:F39)</f>
        <v>0.05</v>
      </c>
      <c r="G40" s="31">
        <f t="shared" si="1"/>
        <v>71.428571428571431</v>
      </c>
      <c r="H40" s="33">
        <f>SUM(H39:H39)</f>
        <v>27</v>
      </c>
      <c r="I40" s="31">
        <f>SUM(I39:I39)</f>
        <v>7.0000000000000007E-2</v>
      </c>
      <c r="J40" s="61"/>
    </row>
    <row r="41" spans="1:10" s="30" customFormat="1" ht="15.75" customHeight="1" x14ac:dyDescent="0.2">
      <c r="A41" s="25">
        <v>33</v>
      </c>
      <c r="B41" s="26" t="s">
        <v>46</v>
      </c>
      <c r="C41" s="27">
        <v>13.73</v>
      </c>
      <c r="D41" s="27">
        <v>11.21</v>
      </c>
      <c r="E41" s="27">
        <v>12.6</v>
      </c>
      <c r="F41" s="28">
        <v>13.95</v>
      </c>
      <c r="G41" s="27">
        <f t="shared" si="1"/>
        <v>43.771572011295881</v>
      </c>
      <c r="H41" s="29">
        <v>15799</v>
      </c>
      <c r="I41" s="27">
        <v>31.87</v>
      </c>
      <c r="J41" s="60"/>
    </row>
    <row r="42" spans="1:10" s="34" customFormat="1" ht="15.75" customHeight="1" x14ac:dyDescent="0.25">
      <c r="A42" s="51" t="s">
        <v>47</v>
      </c>
      <c r="B42" s="52"/>
      <c r="C42" s="31">
        <f>SUM(C41:C41)</f>
        <v>13.73</v>
      </c>
      <c r="D42" s="31">
        <f>SUM(D41:D41)</f>
        <v>11.21</v>
      </c>
      <c r="E42" s="31">
        <f>SUM(E41:E41)</f>
        <v>12.6</v>
      </c>
      <c r="F42" s="32">
        <f>SUM(F41:F41)</f>
        <v>13.95</v>
      </c>
      <c r="G42" s="31">
        <f t="shared" si="1"/>
        <v>43.771572011295881</v>
      </c>
      <c r="H42" s="33">
        <f>SUM(H41:H41)</f>
        <v>15799</v>
      </c>
      <c r="I42" s="31">
        <f>SUM(I41:I41)</f>
        <v>31.87</v>
      </c>
      <c r="J42" s="61"/>
    </row>
    <row r="43" spans="1:10" s="30" customFormat="1" ht="15.75" customHeight="1" x14ac:dyDescent="0.2">
      <c r="A43" s="25">
        <v>34</v>
      </c>
      <c r="B43" s="26" t="s">
        <v>48</v>
      </c>
      <c r="C43" s="27">
        <v>0</v>
      </c>
      <c r="D43" s="27">
        <v>0.01</v>
      </c>
      <c r="E43" s="27">
        <v>0</v>
      </c>
      <c r="F43" s="28">
        <v>0</v>
      </c>
      <c r="G43" s="27">
        <v>0</v>
      </c>
      <c r="H43" s="29">
        <v>4</v>
      </c>
      <c r="I43" s="27">
        <v>0</v>
      </c>
      <c r="J43" s="60"/>
    </row>
    <row r="44" spans="1:10" s="30" customFormat="1" ht="15.75" customHeight="1" x14ac:dyDescent="0.2">
      <c r="A44" s="25">
        <v>35</v>
      </c>
      <c r="B44" s="26" t="s">
        <v>49</v>
      </c>
      <c r="C44" s="27">
        <v>0</v>
      </c>
      <c r="D44" s="27">
        <v>2.21</v>
      </c>
      <c r="E44" s="27">
        <v>1.52</v>
      </c>
      <c r="F44" s="28">
        <v>2.88</v>
      </c>
      <c r="G44" s="27">
        <f t="shared" si="1"/>
        <v>5.5098526879663279</v>
      </c>
      <c r="H44" s="29">
        <v>20440</v>
      </c>
      <c r="I44" s="27">
        <v>52.27</v>
      </c>
      <c r="J44" s="60"/>
    </row>
    <row r="45" spans="1:10" s="30" customFormat="1" ht="15.75" customHeight="1" x14ac:dyDescent="0.2">
      <c r="A45" s="25">
        <v>36</v>
      </c>
      <c r="B45" s="26" t="s">
        <v>50</v>
      </c>
      <c r="C45" s="27">
        <v>22.1</v>
      </c>
      <c r="D45" s="27">
        <v>38.46</v>
      </c>
      <c r="E45" s="27">
        <v>37.85</v>
      </c>
      <c r="F45" s="28">
        <v>12.3</v>
      </c>
      <c r="G45" s="27">
        <f t="shared" si="1"/>
        <v>12.221780604133546</v>
      </c>
      <c r="H45" s="29">
        <v>41913</v>
      </c>
      <c r="I45" s="27">
        <v>100.64</v>
      </c>
      <c r="J45" s="60"/>
    </row>
    <row r="46" spans="1:10" s="30" customFormat="1" ht="15.75" customHeight="1" x14ac:dyDescent="0.2">
      <c r="A46" s="25">
        <v>37</v>
      </c>
      <c r="B46" s="26" t="s">
        <v>51</v>
      </c>
      <c r="C46" s="27">
        <v>0</v>
      </c>
      <c r="D46" s="27">
        <v>0</v>
      </c>
      <c r="E46" s="27">
        <v>0</v>
      </c>
      <c r="F46" s="28">
        <v>0</v>
      </c>
      <c r="G46" s="27">
        <v>0</v>
      </c>
      <c r="H46" s="29">
        <v>0</v>
      </c>
      <c r="I46" s="27">
        <v>0</v>
      </c>
      <c r="J46" s="60"/>
    </row>
    <row r="47" spans="1:10" s="30" customFormat="1" ht="15.75" customHeight="1" x14ac:dyDescent="0.2">
      <c r="A47" s="25">
        <v>38</v>
      </c>
      <c r="B47" s="26" t="s">
        <v>52</v>
      </c>
      <c r="C47" s="27">
        <v>0</v>
      </c>
      <c r="D47" s="27">
        <v>0.03</v>
      </c>
      <c r="E47" s="27">
        <v>0.04</v>
      </c>
      <c r="F47" s="28">
        <v>0.9</v>
      </c>
      <c r="G47" s="27">
        <f t="shared" si="1"/>
        <v>8.3333333333333321</v>
      </c>
      <c r="H47" s="29">
        <v>4093</v>
      </c>
      <c r="I47" s="27">
        <v>10.8</v>
      </c>
      <c r="J47" s="60"/>
    </row>
    <row r="48" spans="1:10" s="30" customFormat="1" ht="15.75" customHeight="1" x14ac:dyDescent="0.2">
      <c r="A48" s="25">
        <v>39</v>
      </c>
      <c r="B48" s="26" t="s">
        <v>53</v>
      </c>
      <c r="C48" s="27">
        <v>0</v>
      </c>
      <c r="D48" s="27">
        <v>0.21</v>
      </c>
      <c r="E48" s="27">
        <v>0.42</v>
      </c>
      <c r="F48" s="28">
        <v>1.45</v>
      </c>
      <c r="G48" s="27">
        <f t="shared" si="1"/>
        <v>7.7664702731655062</v>
      </c>
      <c r="H48" s="29">
        <v>9782</v>
      </c>
      <c r="I48" s="27">
        <v>18.670000000000002</v>
      </c>
      <c r="J48" s="60"/>
    </row>
    <row r="49" spans="1:10" s="30" customFormat="1" ht="15.75" customHeight="1" x14ac:dyDescent="0.2">
      <c r="A49" s="25">
        <v>40</v>
      </c>
      <c r="B49" s="26" t="s">
        <v>54</v>
      </c>
      <c r="C49" s="27">
        <v>6.07</v>
      </c>
      <c r="D49" s="27">
        <v>4.59</v>
      </c>
      <c r="E49" s="27">
        <v>0</v>
      </c>
      <c r="F49" s="28">
        <v>0</v>
      </c>
      <c r="G49" s="27">
        <f t="shared" si="1"/>
        <v>0</v>
      </c>
      <c r="H49" s="29">
        <v>13002</v>
      </c>
      <c r="I49" s="27">
        <v>36.119999999999997</v>
      </c>
      <c r="J49" s="60"/>
    </row>
    <row r="50" spans="1:10" s="30" customFormat="1" ht="15.75" customHeight="1" x14ac:dyDescent="0.2">
      <c r="A50" s="25">
        <v>41</v>
      </c>
      <c r="B50" s="26" t="s">
        <v>55</v>
      </c>
      <c r="C50" s="27">
        <v>0.34</v>
      </c>
      <c r="D50" s="27">
        <v>1.55</v>
      </c>
      <c r="E50" s="27">
        <v>1.31</v>
      </c>
      <c r="F50" s="28">
        <v>1.39</v>
      </c>
      <c r="G50" s="27">
        <f t="shared" si="1"/>
        <v>5.6298096395301735</v>
      </c>
      <c r="H50" s="29">
        <v>10147</v>
      </c>
      <c r="I50" s="27">
        <v>24.69</v>
      </c>
      <c r="J50" s="60"/>
    </row>
    <row r="51" spans="1:10" s="34" customFormat="1" ht="15.75" customHeight="1" x14ac:dyDescent="0.25">
      <c r="A51" s="51" t="s">
        <v>56</v>
      </c>
      <c r="B51" s="52"/>
      <c r="C51" s="31">
        <f>SUM(C43:C50)</f>
        <v>28.51</v>
      </c>
      <c r="D51" s="31">
        <f>SUM(D43:D50)</f>
        <v>47.06</v>
      </c>
      <c r="E51" s="31">
        <f>SUM(E43:E50)</f>
        <v>41.140000000000008</v>
      </c>
      <c r="F51" s="32">
        <f>SUM(F43:F50)</f>
        <v>18.919999999999998</v>
      </c>
      <c r="G51" s="31">
        <f t="shared" si="1"/>
        <v>7.779925161396438</v>
      </c>
      <c r="H51" s="33">
        <f>SUM(H43:H50)</f>
        <v>99381</v>
      </c>
      <c r="I51" s="31">
        <f>SUM(I43:I50)</f>
        <v>243.19</v>
      </c>
      <c r="J51" s="61"/>
    </row>
    <row r="52" spans="1:10" s="30" customFormat="1" ht="15.75" customHeight="1" x14ac:dyDescent="0.2">
      <c r="A52" s="25">
        <v>42</v>
      </c>
      <c r="B52" s="26" t="s">
        <v>57</v>
      </c>
      <c r="C52" s="27">
        <v>0</v>
      </c>
      <c r="D52" s="27">
        <v>0</v>
      </c>
      <c r="E52" s="27">
        <v>0</v>
      </c>
      <c r="F52" s="28">
        <v>0</v>
      </c>
      <c r="G52" s="27">
        <v>0</v>
      </c>
      <c r="H52" s="29">
        <v>0</v>
      </c>
      <c r="I52" s="27">
        <v>0</v>
      </c>
      <c r="J52" s="60"/>
    </row>
    <row r="53" spans="1:10" s="30" customFormat="1" ht="15.75" customHeight="1" x14ac:dyDescent="0.2">
      <c r="A53" s="25">
        <v>43</v>
      </c>
      <c r="B53" s="26" t="s">
        <v>58</v>
      </c>
      <c r="C53" s="27">
        <v>0</v>
      </c>
      <c r="D53" s="27">
        <v>0</v>
      </c>
      <c r="E53" s="27">
        <v>0</v>
      </c>
      <c r="F53" s="28">
        <v>0</v>
      </c>
      <c r="G53" s="27">
        <v>0</v>
      </c>
      <c r="H53" s="29">
        <v>0</v>
      </c>
      <c r="I53" s="27">
        <v>0</v>
      </c>
      <c r="J53" s="60"/>
    </row>
    <row r="54" spans="1:10" s="30" customFormat="1" ht="15.75" customHeight="1" x14ac:dyDescent="0.2">
      <c r="A54" s="25">
        <v>44</v>
      </c>
      <c r="B54" s="26" t="s">
        <v>59</v>
      </c>
      <c r="C54" s="27">
        <v>0</v>
      </c>
      <c r="D54" s="27">
        <v>0</v>
      </c>
      <c r="E54" s="27">
        <v>0</v>
      </c>
      <c r="F54" s="28">
        <v>0</v>
      </c>
      <c r="G54" s="27">
        <v>0</v>
      </c>
      <c r="H54" s="29">
        <v>0</v>
      </c>
      <c r="I54" s="27">
        <v>0</v>
      </c>
      <c r="J54" s="60"/>
    </row>
    <row r="55" spans="1:10" s="30" customFormat="1" ht="15.75" customHeight="1" x14ac:dyDescent="0.2">
      <c r="A55" s="25">
        <v>45</v>
      </c>
      <c r="B55" s="26" t="s">
        <v>60</v>
      </c>
      <c r="C55" s="27">
        <v>0</v>
      </c>
      <c r="D55" s="27">
        <v>0</v>
      </c>
      <c r="E55" s="27">
        <v>0</v>
      </c>
      <c r="F55" s="28">
        <v>0</v>
      </c>
      <c r="G55" s="27">
        <v>0</v>
      </c>
      <c r="H55" s="29">
        <v>0</v>
      </c>
      <c r="I55" s="27">
        <v>0</v>
      </c>
      <c r="J55" s="60"/>
    </row>
    <row r="56" spans="1:10" s="30" customFormat="1" ht="15.75" customHeight="1" x14ac:dyDescent="0.2">
      <c r="A56" s="25">
        <v>46</v>
      </c>
      <c r="B56" s="26" t="s">
        <v>61</v>
      </c>
      <c r="C56" s="27">
        <v>0</v>
      </c>
      <c r="D56" s="27">
        <v>0</v>
      </c>
      <c r="E56" s="27">
        <v>0</v>
      </c>
      <c r="F56" s="28">
        <v>0</v>
      </c>
      <c r="G56" s="27">
        <v>0</v>
      </c>
      <c r="H56" s="29">
        <v>0</v>
      </c>
      <c r="I56" s="27">
        <v>0</v>
      </c>
      <c r="J56" s="60"/>
    </row>
    <row r="57" spans="1:10" s="30" customFormat="1" ht="15.75" customHeight="1" x14ac:dyDescent="0.2">
      <c r="A57" s="25">
        <v>47</v>
      </c>
      <c r="B57" s="26" t="s">
        <v>62</v>
      </c>
      <c r="C57" s="27">
        <v>0</v>
      </c>
      <c r="D57" s="27">
        <v>0</v>
      </c>
      <c r="E57" s="27">
        <v>0</v>
      </c>
      <c r="F57" s="28">
        <v>0</v>
      </c>
      <c r="G57" s="27">
        <v>0</v>
      </c>
      <c r="H57" s="29">
        <v>0</v>
      </c>
      <c r="I57" s="27">
        <v>0</v>
      </c>
      <c r="J57" s="60"/>
    </row>
    <row r="58" spans="1:10" s="34" customFormat="1" ht="15.75" customHeight="1" x14ac:dyDescent="0.25">
      <c r="A58" s="51" t="s">
        <v>63</v>
      </c>
      <c r="B58" s="52"/>
      <c r="C58" s="31">
        <f>SUM(C52:C57)</f>
        <v>0</v>
      </c>
      <c r="D58" s="31">
        <f>SUM(D52:D57)</f>
        <v>0</v>
      </c>
      <c r="E58" s="31">
        <f>SUM(E52:E57)</f>
        <v>0</v>
      </c>
      <c r="F58" s="32">
        <f>SUM(F52:F57)</f>
        <v>0</v>
      </c>
      <c r="G58" s="27">
        <v>0</v>
      </c>
      <c r="H58" s="33">
        <f>SUM(H52:H57)</f>
        <v>0</v>
      </c>
      <c r="I58" s="31">
        <f>SUM(I52:I57)</f>
        <v>0</v>
      </c>
      <c r="J58" s="61"/>
    </row>
    <row r="59" spans="1:10" s="34" customFormat="1" ht="15.75" customHeight="1" x14ac:dyDescent="0.25">
      <c r="A59" s="51" t="s">
        <v>64</v>
      </c>
      <c r="B59" s="52"/>
      <c r="C59" s="31">
        <f>SUM(C18+C38+C40+C42+C51+C58)</f>
        <v>101.08</v>
      </c>
      <c r="D59" s="31">
        <f>SUM(D18+D38+D40+D42+D51+D58)</f>
        <v>168.28000000000003</v>
      </c>
      <c r="E59" s="31">
        <f>SUM(E18+E38+E40+E42+E51+E58)</f>
        <v>194.17000000000002</v>
      </c>
      <c r="F59" s="32">
        <f>SUM(F18+F38+F40+F42+F51+F58)</f>
        <v>178.28</v>
      </c>
      <c r="G59" s="31">
        <f t="shared" si="1"/>
        <v>14.456463566922364</v>
      </c>
      <c r="H59" s="33">
        <f>SUM(H18+H38+H40+H42+H51+H58)</f>
        <v>573747</v>
      </c>
      <c r="I59" s="31">
        <f>SUM(I18+I38+I40+I42+I51+I58)</f>
        <v>1233.22</v>
      </c>
    </row>
    <row r="60" spans="1:10" s="1" customFormat="1" x14ac:dyDescent="0.2">
      <c r="C60" s="5"/>
      <c r="D60" s="5"/>
      <c r="E60" s="5"/>
      <c r="F60" s="6"/>
      <c r="G60" s="5"/>
      <c r="H60" s="19"/>
      <c r="I60" s="5"/>
    </row>
    <row r="61" spans="1:10" s="1" customFormat="1" x14ac:dyDescent="0.2">
      <c r="C61" s="5"/>
      <c r="D61" s="5"/>
      <c r="E61" s="5"/>
      <c r="F61" s="6"/>
      <c r="G61" s="5"/>
      <c r="H61" s="19"/>
      <c r="I61" s="5"/>
    </row>
    <row r="62" spans="1:10" s="1" customFormat="1" x14ac:dyDescent="0.2">
      <c r="C62" s="5"/>
      <c r="D62" s="5"/>
      <c r="E62" s="5"/>
      <c r="F62" s="6"/>
      <c r="G62" s="5"/>
      <c r="H62" s="19"/>
      <c r="I62" s="5"/>
    </row>
  </sheetData>
  <mergeCells count="16">
    <mergeCell ref="A59:B59"/>
    <mergeCell ref="B3:B5"/>
    <mergeCell ref="A3:A5"/>
    <mergeCell ref="J2:J58"/>
    <mergeCell ref="C1:I1"/>
    <mergeCell ref="H2:I2"/>
    <mergeCell ref="H3:I4"/>
    <mergeCell ref="A2:G2"/>
    <mergeCell ref="C3:G3"/>
    <mergeCell ref="F4:G4"/>
    <mergeCell ref="A18:B18"/>
    <mergeCell ref="A38:B38"/>
    <mergeCell ref="A40:B40"/>
    <mergeCell ref="A42:B42"/>
    <mergeCell ref="A51:B51"/>
    <mergeCell ref="A58:B58"/>
  </mergeCells>
  <printOptions horizontalCentered="1" verticalCentered="1"/>
  <pageMargins left="0" right="0" top="0.15748031496062992" bottom="0.15748031496062992" header="0.51181102362204722" footer="0.51181102362204722"/>
  <pageSetup paperSize="9" scale="55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S62"/>
  <sheetViews>
    <sheetView view="pageBreakPreview" topLeftCell="A16" zoomScaleNormal="109" zoomScaleSheetLayoutView="100" workbookViewId="0">
      <selection activeCell="O10" sqref="O10"/>
    </sheetView>
  </sheetViews>
  <sheetFormatPr defaultRowHeight="12.75" x14ac:dyDescent="0.2"/>
  <cols>
    <col min="1" max="1" width="5.7109375" style="2" customWidth="1"/>
    <col min="2" max="2" width="32.140625" style="2" customWidth="1"/>
    <col min="3" max="5" width="18.140625" style="7" customWidth="1"/>
    <col min="6" max="6" width="11.85546875" style="8" customWidth="1"/>
    <col min="7" max="7" width="18.7109375" style="7" customWidth="1"/>
    <col min="8" max="8" width="12.42578125" style="20" customWidth="1"/>
    <col min="9" max="9" width="12.42578125" style="7" customWidth="1"/>
    <col min="10" max="203" width="9.140625" style="1" customWidth="1"/>
    <col min="204" max="205" width="9.140625" style="2" customWidth="1"/>
    <col min="206" max="16384" width="9.140625" style="2"/>
  </cols>
  <sheetData>
    <row r="1" spans="1:253" s="36" customFormat="1" ht="24" customHeight="1" x14ac:dyDescent="0.25">
      <c r="A1" s="36" t="s">
        <v>87</v>
      </c>
      <c r="C1" s="69" t="s">
        <v>84</v>
      </c>
      <c r="D1" s="46"/>
      <c r="E1" s="46"/>
      <c r="F1" s="46"/>
      <c r="G1" s="46"/>
      <c r="H1" s="46"/>
      <c r="I1" s="46"/>
    </row>
    <row r="2" spans="1:253" s="37" customFormat="1" ht="18.75" customHeight="1" x14ac:dyDescent="0.25">
      <c r="A2" s="47" t="str">
        <f>T11Q!A2</f>
        <v xml:space="preserve"> DATA FOR THE YEAR ENDED  DEC. 2023</v>
      </c>
      <c r="B2" s="47"/>
      <c r="C2" s="47"/>
      <c r="D2" s="47"/>
      <c r="E2" s="47"/>
      <c r="F2" s="47"/>
      <c r="G2" s="47"/>
      <c r="H2" s="48" t="s">
        <v>102</v>
      </c>
      <c r="I2" s="48"/>
      <c r="J2" s="59" t="s">
        <v>88</v>
      </c>
    </row>
    <row r="3" spans="1:253" s="10" customFormat="1" ht="15.75" customHeight="1" x14ac:dyDescent="0.25">
      <c r="A3" s="53" t="s">
        <v>3</v>
      </c>
      <c r="B3" s="53" t="s">
        <v>4</v>
      </c>
      <c r="C3" s="49" t="s">
        <v>89</v>
      </c>
      <c r="D3" s="49"/>
      <c r="E3" s="49"/>
      <c r="F3" s="49"/>
      <c r="G3" s="49"/>
      <c r="H3" s="50" t="s">
        <v>109</v>
      </c>
      <c r="I3" s="62"/>
      <c r="J3" s="5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9"/>
      <c r="AB3" s="9"/>
      <c r="AC3" s="9"/>
      <c r="AD3" s="9"/>
      <c r="AE3" s="9"/>
      <c r="AF3" s="9"/>
      <c r="AG3" s="9"/>
      <c r="AH3" s="9"/>
      <c r="AI3" s="9"/>
      <c r="AJ3" s="9"/>
      <c r="AK3" s="9"/>
      <c r="AL3" s="9"/>
      <c r="AM3" s="9"/>
      <c r="AN3" s="9"/>
      <c r="AO3" s="9"/>
      <c r="AP3" s="9"/>
      <c r="AQ3" s="9"/>
      <c r="AR3" s="9"/>
      <c r="AS3" s="9"/>
      <c r="AT3" s="9"/>
      <c r="AU3" s="9"/>
      <c r="AV3" s="9"/>
      <c r="AW3" s="9"/>
      <c r="AX3" s="9"/>
      <c r="AY3" s="9"/>
      <c r="AZ3" s="9"/>
      <c r="BA3" s="9"/>
      <c r="BB3" s="9"/>
      <c r="BC3" s="9"/>
      <c r="BD3" s="9"/>
      <c r="BE3" s="9"/>
      <c r="BF3" s="9"/>
      <c r="BG3" s="9"/>
      <c r="BH3" s="9"/>
      <c r="BI3" s="9"/>
      <c r="BJ3" s="9"/>
      <c r="BK3" s="9"/>
      <c r="BL3" s="9"/>
      <c r="BM3" s="9"/>
      <c r="BN3" s="9"/>
      <c r="BO3" s="9"/>
      <c r="BP3" s="9"/>
      <c r="BQ3" s="9"/>
      <c r="BR3" s="9"/>
      <c r="BS3" s="9"/>
      <c r="BT3" s="9"/>
      <c r="BU3" s="9"/>
      <c r="BV3" s="9"/>
      <c r="BW3" s="9"/>
      <c r="BX3" s="9"/>
      <c r="BY3" s="9"/>
      <c r="BZ3" s="9"/>
      <c r="CA3" s="9"/>
      <c r="CB3" s="9"/>
      <c r="CC3" s="9"/>
      <c r="CD3" s="9"/>
      <c r="CE3" s="9"/>
      <c r="CF3" s="9"/>
      <c r="CG3" s="9"/>
      <c r="CH3" s="9"/>
      <c r="CI3" s="9"/>
      <c r="CJ3" s="9"/>
      <c r="CK3" s="9"/>
      <c r="CL3" s="9"/>
      <c r="CM3" s="9"/>
      <c r="CN3" s="9"/>
      <c r="CO3" s="9"/>
      <c r="CP3" s="9"/>
      <c r="CQ3" s="9"/>
      <c r="CR3" s="9"/>
      <c r="CS3" s="9"/>
      <c r="CT3" s="9"/>
      <c r="CU3" s="9"/>
      <c r="CV3" s="9"/>
      <c r="CW3" s="9"/>
      <c r="CX3" s="9"/>
      <c r="CY3" s="9"/>
      <c r="CZ3" s="9"/>
      <c r="DA3" s="9"/>
      <c r="DB3" s="9"/>
      <c r="DC3" s="9"/>
      <c r="DD3" s="9"/>
      <c r="DE3" s="9"/>
      <c r="DF3" s="9"/>
      <c r="DG3" s="9"/>
      <c r="DH3" s="9"/>
      <c r="DI3" s="9"/>
      <c r="DJ3" s="9"/>
      <c r="DK3" s="9"/>
      <c r="DL3" s="9"/>
      <c r="DM3" s="9"/>
      <c r="DN3" s="9"/>
      <c r="DO3" s="9"/>
      <c r="DP3" s="9"/>
      <c r="DQ3" s="9"/>
      <c r="DR3" s="9"/>
      <c r="DS3" s="9"/>
      <c r="DT3" s="9"/>
      <c r="DU3" s="9"/>
      <c r="DV3" s="9"/>
      <c r="DW3" s="9"/>
      <c r="DX3" s="9"/>
      <c r="DY3" s="9"/>
      <c r="DZ3" s="9"/>
      <c r="EA3" s="9"/>
      <c r="EB3" s="9"/>
      <c r="EC3" s="9"/>
      <c r="ED3" s="9"/>
      <c r="EE3" s="9"/>
      <c r="EF3" s="9"/>
      <c r="EG3" s="9"/>
      <c r="EH3" s="9"/>
      <c r="EI3" s="9"/>
      <c r="EJ3" s="9"/>
      <c r="EK3" s="9"/>
      <c r="EL3" s="9"/>
      <c r="EM3" s="9"/>
      <c r="EN3" s="9"/>
      <c r="EO3" s="9"/>
      <c r="EP3" s="9"/>
      <c r="EQ3" s="9"/>
      <c r="ER3" s="9"/>
      <c r="ES3" s="9"/>
      <c r="ET3" s="9"/>
      <c r="EU3" s="9"/>
      <c r="EV3" s="9"/>
      <c r="EW3" s="9"/>
      <c r="EX3" s="9"/>
      <c r="EY3" s="9"/>
      <c r="EZ3" s="9"/>
      <c r="FA3" s="9"/>
      <c r="FB3" s="9"/>
      <c r="FC3" s="9"/>
      <c r="FD3" s="9"/>
      <c r="FE3" s="9"/>
      <c r="FF3" s="9"/>
      <c r="FG3" s="9"/>
      <c r="FH3" s="9"/>
      <c r="FI3" s="9"/>
      <c r="FJ3" s="9"/>
      <c r="FK3" s="9"/>
      <c r="FL3" s="9"/>
      <c r="FM3" s="9"/>
      <c r="FN3" s="9"/>
      <c r="FO3" s="9"/>
      <c r="FP3" s="9"/>
      <c r="FQ3" s="9"/>
      <c r="FR3" s="9"/>
      <c r="FS3" s="9"/>
      <c r="FT3" s="9"/>
      <c r="FU3" s="9"/>
      <c r="FV3" s="9"/>
      <c r="FW3" s="9"/>
      <c r="FX3" s="9"/>
      <c r="FY3" s="9"/>
      <c r="FZ3" s="9"/>
      <c r="GA3" s="9"/>
      <c r="GB3" s="9"/>
      <c r="GC3" s="9"/>
      <c r="GD3" s="9"/>
      <c r="GE3" s="9"/>
      <c r="GF3" s="9"/>
      <c r="GG3" s="9"/>
      <c r="GH3" s="9"/>
      <c r="GI3" s="9"/>
      <c r="GJ3" s="9"/>
      <c r="GK3" s="9"/>
      <c r="GL3" s="9"/>
      <c r="GM3" s="9"/>
      <c r="GN3" s="9"/>
      <c r="GO3" s="9"/>
      <c r="GP3" s="9"/>
      <c r="GQ3" s="9"/>
      <c r="GR3" s="9"/>
      <c r="GS3" s="9"/>
      <c r="GT3" s="9"/>
      <c r="GU3" s="9"/>
    </row>
    <row r="4" spans="1:253" s="11" customFormat="1" ht="27" customHeight="1" x14ac:dyDescent="0.25">
      <c r="A4" s="54"/>
      <c r="B4" s="54"/>
      <c r="C4" s="21" t="str">
        <f>T11Q!C4</f>
        <v>As on 31.03.2021</v>
      </c>
      <c r="D4" s="21" t="str">
        <f>T11Q!D4</f>
        <v>As on 31.03.2022</v>
      </c>
      <c r="E4" s="21" t="str">
        <f>T11Q!E4</f>
        <v>As on 31.03.2023</v>
      </c>
      <c r="F4" s="50" t="s">
        <v>103</v>
      </c>
      <c r="G4" s="50"/>
      <c r="H4" s="62"/>
      <c r="I4" s="62"/>
      <c r="J4" s="59"/>
      <c r="GV4" s="12"/>
      <c r="GW4" s="12"/>
      <c r="GX4" s="12"/>
      <c r="GY4" s="12"/>
      <c r="GZ4" s="12"/>
      <c r="HA4" s="12"/>
      <c r="HB4" s="12"/>
      <c r="HC4" s="12"/>
      <c r="HD4" s="12"/>
      <c r="HE4" s="12"/>
      <c r="HF4" s="12"/>
      <c r="HG4" s="12"/>
      <c r="HH4" s="12"/>
      <c r="HI4" s="12"/>
      <c r="HJ4" s="12"/>
      <c r="HK4" s="12"/>
      <c r="HL4" s="12"/>
      <c r="HM4" s="12"/>
      <c r="HN4" s="12"/>
      <c r="HO4" s="12"/>
      <c r="HP4" s="12"/>
      <c r="HQ4" s="12"/>
      <c r="HR4" s="12"/>
      <c r="HS4" s="12"/>
      <c r="HT4" s="12"/>
      <c r="HU4" s="12"/>
      <c r="HV4" s="12"/>
      <c r="HW4" s="12"/>
      <c r="HX4" s="12"/>
      <c r="HY4" s="12"/>
      <c r="HZ4" s="12"/>
      <c r="IA4" s="12"/>
      <c r="IB4" s="12"/>
      <c r="IC4" s="12"/>
      <c r="ID4" s="12"/>
      <c r="IE4" s="12"/>
      <c r="IF4" s="12"/>
      <c r="IG4" s="12"/>
      <c r="IH4" s="12"/>
      <c r="II4" s="12"/>
      <c r="IJ4" s="12"/>
      <c r="IK4" s="12"/>
      <c r="IL4" s="12"/>
      <c r="IM4" s="12"/>
      <c r="IN4" s="12"/>
      <c r="IO4" s="12"/>
      <c r="IP4" s="12"/>
      <c r="IQ4" s="12"/>
      <c r="IR4" s="12"/>
      <c r="IS4" s="12"/>
    </row>
    <row r="5" spans="1:253" s="11" customFormat="1" ht="46.5" customHeight="1" x14ac:dyDescent="0.25">
      <c r="A5" s="55"/>
      <c r="B5" s="55"/>
      <c r="C5" s="22" t="s">
        <v>7</v>
      </c>
      <c r="D5" s="22" t="s">
        <v>7</v>
      </c>
      <c r="E5" s="22" t="s">
        <v>7</v>
      </c>
      <c r="F5" s="22" t="s">
        <v>7</v>
      </c>
      <c r="G5" s="22" t="s">
        <v>71</v>
      </c>
      <c r="H5" s="24" t="s">
        <v>9</v>
      </c>
      <c r="I5" s="23" t="s">
        <v>10</v>
      </c>
      <c r="J5" s="59"/>
      <c r="GV5" s="12"/>
      <c r="GW5" s="12"/>
      <c r="GX5" s="12"/>
      <c r="GY5" s="12"/>
      <c r="GZ5" s="12"/>
      <c r="HA5" s="12"/>
      <c r="HB5" s="12"/>
      <c r="HC5" s="12"/>
      <c r="HD5" s="12"/>
      <c r="HE5" s="12"/>
      <c r="HF5" s="12"/>
      <c r="HG5" s="12"/>
      <c r="HH5" s="12"/>
      <c r="HI5" s="12"/>
      <c r="HJ5" s="12"/>
      <c r="HK5" s="12"/>
      <c r="HL5" s="12"/>
      <c r="HM5" s="12"/>
      <c r="HN5" s="12"/>
      <c r="HO5" s="12"/>
      <c r="HP5" s="12"/>
      <c r="HQ5" s="12"/>
      <c r="HR5" s="12"/>
      <c r="HS5" s="12"/>
      <c r="HT5" s="12"/>
      <c r="HU5" s="12"/>
      <c r="HV5" s="12"/>
      <c r="HW5" s="12"/>
      <c r="HX5" s="12"/>
      <c r="HY5" s="12"/>
      <c r="HZ5" s="12"/>
      <c r="IA5" s="12"/>
      <c r="IB5" s="12"/>
      <c r="IC5" s="12"/>
      <c r="ID5" s="12"/>
      <c r="IE5" s="12"/>
      <c r="IF5" s="12"/>
      <c r="IG5" s="12"/>
      <c r="IH5" s="12"/>
      <c r="II5" s="12"/>
      <c r="IJ5" s="12"/>
      <c r="IK5" s="12"/>
      <c r="IL5" s="12"/>
      <c r="IM5" s="12"/>
      <c r="IN5" s="12"/>
      <c r="IO5" s="12"/>
      <c r="IP5" s="12"/>
      <c r="IQ5" s="12"/>
      <c r="IR5" s="12"/>
      <c r="IS5" s="12"/>
    </row>
    <row r="6" spans="1:253" s="30" customFormat="1" ht="15.75" customHeight="1" x14ac:dyDescent="0.2">
      <c r="A6" s="25">
        <v>1</v>
      </c>
      <c r="B6" s="26" t="s">
        <v>11</v>
      </c>
      <c r="C6" s="27">
        <v>12.96</v>
      </c>
      <c r="D6" s="27">
        <v>19.61</v>
      </c>
      <c r="E6" s="27">
        <v>30.03</v>
      </c>
      <c r="F6" s="28">
        <v>31.83</v>
      </c>
      <c r="G6" s="27">
        <f t="shared" ref="G6:G37" si="0">(F6/I6)*100</f>
        <v>16.877883238771936</v>
      </c>
      <c r="H6" s="29">
        <v>10798</v>
      </c>
      <c r="I6" s="27">
        <v>188.59</v>
      </c>
      <c r="J6" s="60"/>
    </row>
    <row r="7" spans="1:253" s="30" customFormat="1" ht="15.75" customHeight="1" x14ac:dyDescent="0.2">
      <c r="A7" s="25">
        <v>2</v>
      </c>
      <c r="B7" s="26" t="s">
        <v>12</v>
      </c>
      <c r="C7" s="27">
        <v>13.08</v>
      </c>
      <c r="D7" s="27">
        <v>25.44</v>
      </c>
      <c r="E7" s="27">
        <v>38.880000000000003</v>
      </c>
      <c r="F7" s="28">
        <v>42.96</v>
      </c>
      <c r="G7" s="27">
        <f t="shared" si="0"/>
        <v>31.205055567661805</v>
      </c>
      <c r="H7" s="29">
        <v>8232</v>
      </c>
      <c r="I7" s="27">
        <v>137.66999999999999</v>
      </c>
      <c r="J7" s="60"/>
    </row>
    <row r="8" spans="1:253" s="30" customFormat="1" ht="15.75" customHeight="1" x14ac:dyDescent="0.2">
      <c r="A8" s="25">
        <v>3</v>
      </c>
      <c r="B8" s="26" t="s">
        <v>13</v>
      </c>
      <c r="C8" s="27">
        <v>0.01</v>
      </c>
      <c r="D8" s="27">
        <v>0.21</v>
      </c>
      <c r="E8" s="27">
        <v>4.96</v>
      </c>
      <c r="F8" s="28">
        <v>12.91</v>
      </c>
      <c r="G8" s="27">
        <f t="shared" si="0"/>
        <v>23.123768583198999</v>
      </c>
      <c r="H8" s="29">
        <v>3696</v>
      </c>
      <c r="I8" s="27">
        <v>55.83</v>
      </c>
      <c r="J8" s="60"/>
    </row>
    <row r="9" spans="1:253" s="30" customFormat="1" ht="15.75" customHeight="1" x14ac:dyDescent="0.2">
      <c r="A9" s="25">
        <v>4</v>
      </c>
      <c r="B9" s="26" t="s">
        <v>14</v>
      </c>
      <c r="C9" s="27">
        <v>1.94</v>
      </c>
      <c r="D9" s="27">
        <v>25.89</v>
      </c>
      <c r="E9" s="27">
        <v>26.32</v>
      </c>
      <c r="F9" s="28">
        <v>27.47</v>
      </c>
      <c r="G9" s="27">
        <f t="shared" si="0"/>
        <v>15.080977216579742</v>
      </c>
      <c r="H9" s="29">
        <v>9692</v>
      </c>
      <c r="I9" s="27">
        <v>182.15</v>
      </c>
      <c r="J9" s="60"/>
    </row>
    <row r="10" spans="1:253" s="30" customFormat="1" ht="15.75" customHeight="1" x14ac:dyDescent="0.2">
      <c r="A10" s="25">
        <v>5</v>
      </c>
      <c r="B10" s="26" t="s">
        <v>15</v>
      </c>
      <c r="C10" s="27">
        <v>18.920000000000002</v>
      </c>
      <c r="D10" s="27">
        <v>21.32</v>
      </c>
      <c r="E10" s="27">
        <v>25.09</v>
      </c>
      <c r="F10" s="28">
        <v>28.32</v>
      </c>
      <c r="G10" s="27">
        <f t="shared" si="0"/>
        <v>26.28794207741576</v>
      </c>
      <c r="H10" s="29">
        <v>7054</v>
      </c>
      <c r="I10" s="27">
        <v>107.73</v>
      </c>
      <c r="J10" s="60"/>
    </row>
    <row r="11" spans="1:253" s="30" customFormat="1" ht="15.75" customHeight="1" x14ac:dyDescent="0.2">
      <c r="A11" s="25">
        <v>6</v>
      </c>
      <c r="B11" s="26" t="s">
        <v>16</v>
      </c>
      <c r="C11" s="27">
        <v>4.01</v>
      </c>
      <c r="D11" s="27">
        <v>16.510000000000002</v>
      </c>
      <c r="E11" s="27">
        <v>17.420000000000002</v>
      </c>
      <c r="F11" s="28">
        <v>11.88</v>
      </c>
      <c r="G11" s="27">
        <f t="shared" si="0"/>
        <v>29.082007343941253</v>
      </c>
      <c r="H11" s="29">
        <v>2661</v>
      </c>
      <c r="I11" s="27">
        <v>40.85</v>
      </c>
      <c r="J11" s="60"/>
    </row>
    <row r="12" spans="1:253" s="30" customFormat="1" ht="15.75" customHeight="1" x14ac:dyDescent="0.2">
      <c r="A12" s="25">
        <v>7</v>
      </c>
      <c r="B12" s="26" t="s">
        <v>17</v>
      </c>
      <c r="C12" s="27">
        <v>3.66</v>
      </c>
      <c r="D12" s="27">
        <v>2.93</v>
      </c>
      <c r="E12" s="27">
        <v>3.31</v>
      </c>
      <c r="F12" s="28">
        <v>3</v>
      </c>
      <c r="G12" s="27">
        <f t="shared" si="0"/>
        <v>5.3802008608321374</v>
      </c>
      <c r="H12" s="29">
        <v>3861</v>
      </c>
      <c r="I12" s="27">
        <v>55.76</v>
      </c>
      <c r="J12" s="60"/>
    </row>
    <row r="13" spans="1:253" s="30" customFormat="1" ht="15.75" customHeight="1" x14ac:dyDescent="0.2">
      <c r="A13" s="25">
        <v>8</v>
      </c>
      <c r="B13" s="26" t="s">
        <v>18</v>
      </c>
      <c r="C13" s="27">
        <v>0.4</v>
      </c>
      <c r="D13" s="27">
        <v>0.79</v>
      </c>
      <c r="E13" s="27">
        <v>0.9</v>
      </c>
      <c r="F13" s="28">
        <v>0.97</v>
      </c>
      <c r="G13" s="27">
        <f t="shared" si="0"/>
        <v>22.453703703703702</v>
      </c>
      <c r="H13" s="29">
        <v>289</v>
      </c>
      <c r="I13" s="27">
        <v>4.32</v>
      </c>
      <c r="J13" s="60"/>
    </row>
    <row r="14" spans="1:253" s="30" customFormat="1" ht="15.75" customHeight="1" x14ac:dyDescent="0.2">
      <c r="A14" s="25">
        <v>9</v>
      </c>
      <c r="B14" s="26" t="s">
        <v>19</v>
      </c>
      <c r="C14" s="27">
        <v>58.05</v>
      </c>
      <c r="D14" s="27">
        <v>81.66</v>
      </c>
      <c r="E14" s="27">
        <v>74</v>
      </c>
      <c r="F14" s="28">
        <v>68.03</v>
      </c>
      <c r="G14" s="27">
        <f t="shared" si="0"/>
        <v>31.555266941880422</v>
      </c>
      <c r="H14" s="29">
        <v>13539</v>
      </c>
      <c r="I14" s="27">
        <v>215.59</v>
      </c>
      <c r="J14" s="60"/>
    </row>
    <row r="15" spans="1:253" s="30" customFormat="1" ht="15.75" customHeight="1" x14ac:dyDescent="0.2">
      <c r="A15" s="25">
        <v>10</v>
      </c>
      <c r="B15" s="26" t="s">
        <v>20</v>
      </c>
      <c r="C15" s="27">
        <v>31.9</v>
      </c>
      <c r="D15" s="27">
        <v>33.86</v>
      </c>
      <c r="E15" s="27">
        <v>33.42</v>
      </c>
      <c r="F15" s="28">
        <v>34.15</v>
      </c>
      <c r="G15" s="27">
        <f t="shared" si="0"/>
        <v>15.565887232781805</v>
      </c>
      <c r="H15" s="29">
        <v>15108</v>
      </c>
      <c r="I15" s="27">
        <v>219.39</v>
      </c>
      <c r="J15" s="60"/>
    </row>
    <row r="16" spans="1:253" s="30" customFormat="1" ht="15.75" customHeight="1" x14ac:dyDescent="0.2">
      <c r="A16" s="25">
        <v>11</v>
      </c>
      <c r="B16" s="26" t="s">
        <v>21</v>
      </c>
      <c r="C16" s="27">
        <v>0.51</v>
      </c>
      <c r="D16" s="27">
        <v>1.8</v>
      </c>
      <c r="E16" s="27">
        <v>10.07</v>
      </c>
      <c r="F16" s="28">
        <v>11.35</v>
      </c>
      <c r="G16" s="27">
        <f t="shared" si="0"/>
        <v>21.97057684862563</v>
      </c>
      <c r="H16" s="29">
        <v>3538</v>
      </c>
      <c r="I16" s="27">
        <v>51.66</v>
      </c>
      <c r="J16" s="60"/>
    </row>
    <row r="17" spans="1:10" s="30" customFormat="1" ht="15.75" customHeight="1" x14ac:dyDescent="0.2">
      <c r="A17" s="25">
        <v>12</v>
      </c>
      <c r="B17" s="26" t="s">
        <v>22</v>
      </c>
      <c r="C17" s="27">
        <v>13.53</v>
      </c>
      <c r="D17" s="27">
        <v>32.229999999999997</v>
      </c>
      <c r="E17" s="27">
        <v>34.18</v>
      </c>
      <c r="F17" s="28">
        <v>34.42</v>
      </c>
      <c r="G17" s="27">
        <f t="shared" si="0"/>
        <v>23.854736988010259</v>
      </c>
      <c r="H17" s="29">
        <v>9081</v>
      </c>
      <c r="I17" s="27">
        <v>144.29</v>
      </c>
      <c r="J17" s="60"/>
    </row>
    <row r="18" spans="1:10" s="34" customFormat="1" ht="15.75" customHeight="1" x14ac:dyDescent="0.25">
      <c r="A18" s="51" t="s">
        <v>23</v>
      </c>
      <c r="B18" s="52"/>
      <c r="C18" s="31">
        <f>SUM(C6:C17)</f>
        <v>158.97</v>
      </c>
      <c r="D18" s="31">
        <f>SUM(D6:D17)</f>
        <v>262.25000000000006</v>
      </c>
      <c r="E18" s="31">
        <f>SUM(E6:E17)</f>
        <v>298.58</v>
      </c>
      <c r="F18" s="32">
        <f>SUM(F6:F17)</f>
        <v>307.29000000000002</v>
      </c>
      <c r="G18" s="31">
        <f t="shared" si="0"/>
        <v>21.889402562988394</v>
      </c>
      <c r="H18" s="33">
        <f>SUM(H6:H17)</f>
        <v>87549</v>
      </c>
      <c r="I18" s="31">
        <f>SUM(I6:I17)</f>
        <v>1403.8300000000002</v>
      </c>
      <c r="J18" s="61"/>
    </row>
    <row r="19" spans="1:10" s="30" customFormat="1" ht="15.75" customHeight="1" x14ac:dyDescent="0.2">
      <c r="A19" s="25">
        <v>13</v>
      </c>
      <c r="B19" s="26" t="s">
        <v>24</v>
      </c>
      <c r="C19" s="27">
        <v>0</v>
      </c>
      <c r="D19" s="27">
        <v>0.19</v>
      </c>
      <c r="E19" s="27">
        <v>0.05</v>
      </c>
      <c r="F19" s="28">
        <v>0.3</v>
      </c>
      <c r="G19" s="27">
        <f t="shared" si="0"/>
        <v>0.51220761481987365</v>
      </c>
      <c r="H19" s="29">
        <v>6535</v>
      </c>
      <c r="I19" s="27">
        <v>58.57</v>
      </c>
      <c r="J19" s="60"/>
    </row>
    <row r="20" spans="1:10" s="30" customFormat="1" ht="15.75" customHeight="1" x14ac:dyDescent="0.2">
      <c r="A20" s="25">
        <v>14</v>
      </c>
      <c r="B20" s="26" t="s">
        <v>25</v>
      </c>
      <c r="C20" s="27">
        <v>2.19</v>
      </c>
      <c r="D20" s="27">
        <v>8.19</v>
      </c>
      <c r="E20" s="27">
        <v>2.34</v>
      </c>
      <c r="F20" s="28">
        <v>31.59</v>
      </c>
      <c r="G20" s="27">
        <f t="shared" si="0"/>
        <v>5.4689934559052658</v>
      </c>
      <c r="H20" s="29">
        <v>112201</v>
      </c>
      <c r="I20" s="27">
        <v>577.62</v>
      </c>
      <c r="J20" s="60"/>
    </row>
    <row r="21" spans="1:10" s="30" customFormat="1" ht="15.75" customHeight="1" x14ac:dyDescent="0.2">
      <c r="A21" s="25">
        <v>15</v>
      </c>
      <c r="B21" s="26" t="s">
        <v>26</v>
      </c>
      <c r="C21" s="27">
        <v>0</v>
      </c>
      <c r="D21" s="27">
        <v>0</v>
      </c>
      <c r="E21" s="27">
        <v>0</v>
      </c>
      <c r="F21" s="28">
        <v>0</v>
      </c>
      <c r="G21" s="27">
        <f t="shared" si="0"/>
        <v>0</v>
      </c>
      <c r="H21" s="29">
        <v>1</v>
      </c>
      <c r="I21" s="27">
        <v>0.05</v>
      </c>
      <c r="J21" s="60"/>
    </row>
    <row r="22" spans="1:10" s="30" customFormat="1" ht="15.75" customHeight="1" x14ac:dyDescent="0.2">
      <c r="A22" s="25">
        <v>16</v>
      </c>
      <c r="B22" s="26" t="s">
        <v>27</v>
      </c>
      <c r="C22" s="27">
        <v>1.23</v>
      </c>
      <c r="D22" s="27">
        <v>2.08</v>
      </c>
      <c r="E22" s="27">
        <v>0</v>
      </c>
      <c r="F22" s="28">
        <v>1.18</v>
      </c>
      <c r="G22" s="27">
        <f t="shared" si="0"/>
        <v>19.536423841059602</v>
      </c>
      <c r="H22" s="29">
        <v>717</v>
      </c>
      <c r="I22" s="27">
        <v>6.04</v>
      </c>
      <c r="J22" s="60"/>
    </row>
    <row r="23" spans="1:10" s="30" customFormat="1" ht="15.75" customHeight="1" x14ac:dyDescent="0.2">
      <c r="A23" s="25">
        <v>17</v>
      </c>
      <c r="B23" s="26" t="s">
        <v>28</v>
      </c>
      <c r="C23" s="27">
        <v>0</v>
      </c>
      <c r="D23" s="27">
        <v>0</v>
      </c>
      <c r="E23" s="27">
        <v>0</v>
      </c>
      <c r="F23" s="28">
        <v>0.02</v>
      </c>
      <c r="G23" s="27">
        <f t="shared" si="0"/>
        <v>100</v>
      </c>
      <c r="H23" s="29">
        <v>2</v>
      </c>
      <c r="I23" s="27">
        <v>0.02</v>
      </c>
      <c r="J23" s="60"/>
    </row>
    <row r="24" spans="1:10" s="30" customFormat="1" ht="15.75" customHeight="1" x14ac:dyDescent="0.2">
      <c r="A24" s="25">
        <v>18</v>
      </c>
      <c r="B24" s="26" t="s">
        <v>29</v>
      </c>
      <c r="C24" s="27">
        <v>1.1499999999999999</v>
      </c>
      <c r="D24" s="27">
        <v>1.22</v>
      </c>
      <c r="E24" s="27">
        <v>0.86</v>
      </c>
      <c r="F24" s="28">
        <v>0.77</v>
      </c>
      <c r="G24" s="27">
        <f t="shared" si="0"/>
        <v>1.302876480541455</v>
      </c>
      <c r="H24" s="29">
        <v>8384</v>
      </c>
      <c r="I24" s="27">
        <v>59.1</v>
      </c>
      <c r="J24" s="60"/>
    </row>
    <row r="25" spans="1:10" s="30" customFormat="1" ht="15.75" customHeight="1" x14ac:dyDescent="0.2">
      <c r="A25" s="25">
        <v>19</v>
      </c>
      <c r="B25" s="26" t="s">
        <v>30</v>
      </c>
      <c r="C25" s="27">
        <v>0.73</v>
      </c>
      <c r="D25" s="27">
        <v>0.08</v>
      </c>
      <c r="E25" s="27">
        <v>0.08</v>
      </c>
      <c r="F25" s="28">
        <v>0.08</v>
      </c>
      <c r="G25" s="27">
        <f t="shared" si="0"/>
        <v>0.5354752342704151</v>
      </c>
      <c r="H25" s="29">
        <v>846</v>
      </c>
      <c r="I25" s="27">
        <v>14.94</v>
      </c>
      <c r="J25" s="60"/>
    </row>
    <row r="26" spans="1:10" s="30" customFormat="1" ht="15.75" customHeight="1" x14ac:dyDescent="0.2">
      <c r="A26" s="25">
        <v>20</v>
      </c>
      <c r="B26" s="26" t="s">
        <v>31</v>
      </c>
      <c r="C26" s="27">
        <v>3.64</v>
      </c>
      <c r="D26" s="27">
        <v>4.3899999999999997</v>
      </c>
      <c r="E26" s="27">
        <v>4.9000000000000004</v>
      </c>
      <c r="F26" s="28">
        <v>5.21</v>
      </c>
      <c r="G26" s="27">
        <f t="shared" si="0"/>
        <v>15.075231481481479</v>
      </c>
      <c r="H26" s="29">
        <v>1787</v>
      </c>
      <c r="I26" s="27">
        <v>34.56</v>
      </c>
      <c r="J26" s="60"/>
    </row>
    <row r="27" spans="1:10" s="30" customFormat="1" ht="15.75" customHeight="1" x14ac:dyDescent="0.2">
      <c r="A27" s="25">
        <v>21</v>
      </c>
      <c r="B27" s="26" t="s">
        <v>32</v>
      </c>
      <c r="C27" s="27">
        <v>21.51</v>
      </c>
      <c r="D27" s="27">
        <v>0</v>
      </c>
      <c r="E27" s="27">
        <v>0.46</v>
      </c>
      <c r="F27" s="28">
        <v>0.21</v>
      </c>
      <c r="G27" s="27">
        <f t="shared" si="0"/>
        <v>0.10825858335910918</v>
      </c>
      <c r="H27" s="29">
        <v>12927</v>
      </c>
      <c r="I27" s="27">
        <v>193.98</v>
      </c>
      <c r="J27" s="60"/>
    </row>
    <row r="28" spans="1:10" s="30" customFormat="1" ht="15.75" customHeight="1" x14ac:dyDescent="0.2">
      <c r="A28" s="25">
        <v>22</v>
      </c>
      <c r="B28" s="26" t="s">
        <v>33</v>
      </c>
      <c r="C28" s="27">
        <v>0</v>
      </c>
      <c r="D28" s="27">
        <v>3.83</v>
      </c>
      <c r="E28" s="27">
        <v>7.53</v>
      </c>
      <c r="F28" s="28">
        <v>7.71</v>
      </c>
      <c r="G28" s="27">
        <f t="shared" si="0"/>
        <v>3.0103076682804932</v>
      </c>
      <c r="H28" s="29">
        <v>58313</v>
      </c>
      <c r="I28" s="27">
        <v>256.12</v>
      </c>
      <c r="J28" s="60"/>
    </row>
    <row r="29" spans="1:10" s="30" customFormat="1" ht="15.75" customHeight="1" x14ac:dyDescent="0.2">
      <c r="A29" s="25">
        <v>23</v>
      </c>
      <c r="B29" s="26" t="s">
        <v>34</v>
      </c>
      <c r="C29" s="27">
        <v>0</v>
      </c>
      <c r="D29" s="27">
        <v>0</v>
      </c>
      <c r="E29" s="27">
        <v>0</v>
      </c>
      <c r="F29" s="28">
        <v>0.01</v>
      </c>
      <c r="G29" s="27">
        <f t="shared" si="0"/>
        <v>0.8</v>
      </c>
      <c r="H29" s="29">
        <v>78</v>
      </c>
      <c r="I29" s="27">
        <v>1.25</v>
      </c>
      <c r="J29" s="60"/>
    </row>
    <row r="30" spans="1:10" s="30" customFormat="1" ht="15.75" customHeight="1" x14ac:dyDescent="0.2">
      <c r="A30" s="25">
        <v>24</v>
      </c>
      <c r="B30" s="26" t="s">
        <v>35</v>
      </c>
      <c r="C30" s="27">
        <v>0.08</v>
      </c>
      <c r="D30" s="27">
        <v>0.1</v>
      </c>
      <c r="E30" s="27">
        <v>0.1</v>
      </c>
      <c r="F30" s="28">
        <v>0.1</v>
      </c>
      <c r="G30" s="27">
        <f t="shared" si="0"/>
        <v>20.833333333333336</v>
      </c>
      <c r="H30" s="29">
        <v>31</v>
      </c>
      <c r="I30" s="27">
        <v>0.48</v>
      </c>
      <c r="J30" s="60"/>
    </row>
    <row r="31" spans="1:10" s="30" customFormat="1" ht="15.75" customHeight="1" x14ac:dyDescent="0.2">
      <c r="A31" s="25">
        <v>25</v>
      </c>
      <c r="B31" s="26" t="s">
        <v>36</v>
      </c>
      <c r="C31" s="27">
        <v>0</v>
      </c>
      <c r="D31" s="27">
        <v>0.03</v>
      </c>
      <c r="E31" s="27">
        <v>0</v>
      </c>
      <c r="F31" s="28">
        <v>0</v>
      </c>
      <c r="G31" s="27">
        <v>0</v>
      </c>
      <c r="H31" s="29">
        <v>1</v>
      </c>
      <c r="I31" s="27">
        <v>0</v>
      </c>
      <c r="J31" s="60"/>
    </row>
    <row r="32" spans="1:10" s="30" customFormat="1" ht="15.75" customHeight="1" x14ac:dyDescent="0.2">
      <c r="A32" s="25">
        <v>26</v>
      </c>
      <c r="B32" s="26" t="s">
        <v>37</v>
      </c>
      <c r="C32" s="27">
        <v>0</v>
      </c>
      <c r="D32" s="27">
        <v>0.03</v>
      </c>
      <c r="E32" s="27">
        <v>0.02</v>
      </c>
      <c r="F32" s="28">
        <v>0.02</v>
      </c>
      <c r="G32" s="27">
        <f t="shared" si="0"/>
        <v>6.666666666666667</v>
      </c>
      <c r="H32" s="29">
        <v>71</v>
      </c>
      <c r="I32" s="27">
        <v>0.3</v>
      </c>
      <c r="J32" s="60"/>
    </row>
    <row r="33" spans="1:10" s="30" customFormat="1" ht="15.75" customHeight="1" x14ac:dyDescent="0.2">
      <c r="A33" s="25">
        <v>27</v>
      </c>
      <c r="B33" s="26" t="s">
        <v>38</v>
      </c>
      <c r="C33" s="27">
        <v>0</v>
      </c>
      <c r="D33" s="27">
        <v>0.04</v>
      </c>
      <c r="E33" s="27">
        <v>0</v>
      </c>
      <c r="F33" s="28">
        <v>0</v>
      </c>
      <c r="G33" s="27">
        <v>0</v>
      </c>
      <c r="H33" s="29">
        <v>0</v>
      </c>
      <c r="I33" s="27">
        <v>0</v>
      </c>
      <c r="J33" s="60"/>
    </row>
    <row r="34" spans="1:10" s="30" customFormat="1" ht="15.75" customHeight="1" x14ac:dyDescent="0.2">
      <c r="A34" s="25">
        <v>28</v>
      </c>
      <c r="B34" s="26" t="s">
        <v>39</v>
      </c>
      <c r="C34" s="27">
        <v>0.11</v>
      </c>
      <c r="D34" s="27">
        <v>0.11</v>
      </c>
      <c r="E34" s="27">
        <v>0</v>
      </c>
      <c r="F34" s="28">
        <v>0</v>
      </c>
      <c r="G34" s="27">
        <f t="shared" si="0"/>
        <v>0</v>
      </c>
      <c r="H34" s="29">
        <v>1</v>
      </c>
      <c r="I34" s="27">
        <v>0.01</v>
      </c>
      <c r="J34" s="60"/>
    </row>
    <row r="35" spans="1:10" s="30" customFormat="1" ht="15.75" customHeight="1" x14ac:dyDescent="0.2">
      <c r="A35" s="25">
        <v>29</v>
      </c>
      <c r="B35" s="26" t="s">
        <v>40</v>
      </c>
      <c r="C35" s="27">
        <v>0</v>
      </c>
      <c r="D35" s="27">
        <v>0</v>
      </c>
      <c r="E35" s="27">
        <v>0.05</v>
      </c>
      <c r="F35" s="28">
        <v>0</v>
      </c>
      <c r="G35" s="27">
        <f t="shared" si="0"/>
        <v>0</v>
      </c>
      <c r="H35" s="29">
        <v>9</v>
      </c>
      <c r="I35" s="27">
        <v>0.23</v>
      </c>
      <c r="J35" s="60"/>
    </row>
    <row r="36" spans="1:10" s="30" customFormat="1" ht="15.75" customHeight="1" x14ac:dyDescent="0.2">
      <c r="A36" s="25">
        <v>30</v>
      </c>
      <c r="B36" s="26" t="s">
        <v>41</v>
      </c>
      <c r="C36" s="27">
        <v>0</v>
      </c>
      <c r="D36" s="27">
        <v>0</v>
      </c>
      <c r="E36" s="27">
        <v>0</v>
      </c>
      <c r="F36" s="28">
        <v>0</v>
      </c>
      <c r="G36" s="27">
        <f t="shared" si="0"/>
        <v>0</v>
      </c>
      <c r="H36" s="29">
        <v>6</v>
      </c>
      <c r="I36" s="27">
        <v>0.08</v>
      </c>
      <c r="J36" s="60"/>
    </row>
    <row r="37" spans="1:10" s="30" customFormat="1" ht="15.75" customHeight="1" x14ac:dyDescent="0.2">
      <c r="A37" s="25">
        <v>31</v>
      </c>
      <c r="B37" s="26" t="s">
        <v>42</v>
      </c>
      <c r="C37" s="27">
        <v>0</v>
      </c>
      <c r="D37" s="27">
        <v>0</v>
      </c>
      <c r="E37" s="27">
        <v>0</v>
      </c>
      <c r="F37" s="28">
        <v>0.02</v>
      </c>
      <c r="G37" s="27">
        <f t="shared" si="0"/>
        <v>0.42283298097251576</v>
      </c>
      <c r="H37" s="29">
        <v>942</v>
      </c>
      <c r="I37" s="27">
        <v>4.7300000000000004</v>
      </c>
      <c r="J37" s="60"/>
    </row>
    <row r="38" spans="1:10" s="34" customFormat="1" ht="15.75" customHeight="1" x14ac:dyDescent="0.25">
      <c r="A38" s="51" t="s">
        <v>43</v>
      </c>
      <c r="B38" s="52"/>
      <c r="C38" s="31">
        <f>SUM(C19:C37)</f>
        <v>30.64</v>
      </c>
      <c r="D38" s="31">
        <f>SUM(D19:D37)</f>
        <v>20.29</v>
      </c>
      <c r="E38" s="31">
        <f>SUM(E19:E37)</f>
        <v>16.390000000000004</v>
      </c>
      <c r="F38" s="32">
        <f>SUM(F19:F37)</f>
        <v>47.220000000000013</v>
      </c>
      <c r="G38" s="31">
        <f t="shared" ref="G38:G59" si="1">(F38/I38)*100</f>
        <v>3.9086815442685925</v>
      </c>
      <c r="H38" s="33">
        <f>SUM(H19:H37)</f>
        <v>202852</v>
      </c>
      <c r="I38" s="31">
        <f>SUM(I19:I37)</f>
        <v>1208.08</v>
      </c>
      <c r="J38" s="61"/>
    </row>
    <row r="39" spans="1:10" s="30" customFormat="1" ht="15.75" customHeight="1" x14ac:dyDescent="0.2">
      <c r="A39" s="25">
        <v>32</v>
      </c>
      <c r="B39" s="26" t="s">
        <v>44</v>
      </c>
      <c r="C39" s="27">
        <v>0.09</v>
      </c>
      <c r="D39" s="27">
        <v>0.08</v>
      </c>
      <c r="E39" s="27">
        <v>0.09</v>
      </c>
      <c r="F39" s="28">
        <v>0.09</v>
      </c>
      <c r="G39" s="27">
        <f t="shared" si="1"/>
        <v>64.285714285714278</v>
      </c>
      <c r="H39" s="29">
        <v>13</v>
      </c>
      <c r="I39" s="27">
        <v>0.14000000000000001</v>
      </c>
      <c r="J39" s="60"/>
    </row>
    <row r="40" spans="1:10" s="34" customFormat="1" ht="15.75" customHeight="1" x14ac:dyDescent="0.25">
      <c r="A40" s="51" t="s">
        <v>45</v>
      </c>
      <c r="B40" s="52"/>
      <c r="C40" s="31">
        <f>SUM(C39:C39)</f>
        <v>0.09</v>
      </c>
      <c r="D40" s="31">
        <f>SUM(D39:D39)</f>
        <v>0.08</v>
      </c>
      <c r="E40" s="31">
        <f>SUM(E39:E39)</f>
        <v>0.09</v>
      </c>
      <c r="F40" s="32">
        <f>SUM(F39:F39)</f>
        <v>0.09</v>
      </c>
      <c r="G40" s="31">
        <f t="shared" si="1"/>
        <v>64.285714285714278</v>
      </c>
      <c r="H40" s="33">
        <f>SUM(H39:H39)</f>
        <v>13</v>
      </c>
      <c r="I40" s="31">
        <f>SUM(I39:I39)</f>
        <v>0.14000000000000001</v>
      </c>
      <c r="J40" s="61"/>
    </row>
    <row r="41" spans="1:10" s="30" customFormat="1" ht="15.75" customHeight="1" x14ac:dyDescent="0.2">
      <c r="A41" s="25">
        <v>33</v>
      </c>
      <c r="B41" s="26" t="s">
        <v>46</v>
      </c>
      <c r="C41" s="27">
        <v>22.94</v>
      </c>
      <c r="D41" s="27">
        <v>27.15</v>
      </c>
      <c r="E41" s="27">
        <v>35.44</v>
      </c>
      <c r="F41" s="28">
        <v>57.93</v>
      </c>
      <c r="G41" s="27">
        <f t="shared" si="1"/>
        <v>5.6001314721008466</v>
      </c>
      <c r="H41" s="29">
        <v>87685</v>
      </c>
      <c r="I41" s="27">
        <v>1034.44</v>
      </c>
      <c r="J41" s="60"/>
    </row>
    <row r="42" spans="1:10" s="34" customFormat="1" ht="15.75" customHeight="1" x14ac:dyDescent="0.25">
      <c r="A42" s="51" t="s">
        <v>47</v>
      </c>
      <c r="B42" s="52"/>
      <c r="C42" s="31">
        <f>SUM(C41:C41)</f>
        <v>22.94</v>
      </c>
      <c r="D42" s="31">
        <f>SUM(D41:D41)</f>
        <v>27.15</v>
      </c>
      <c r="E42" s="31">
        <f>SUM(E41:E41)</f>
        <v>35.44</v>
      </c>
      <c r="F42" s="32">
        <f>SUM(F41:F41)</f>
        <v>57.93</v>
      </c>
      <c r="G42" s="31">
        <f t="shared" si="1"/>
        <v>5.6001314721008466</v>
      </c>
      <c r="H42" s="33">
        <f>SUM(H41:H41)</f>
        <v>87685</v>
      </c>
      <c r="I42" s="31">
        <f>SUM(I41:I41)</f>
        <v>1034.44</v>
      </c>
      <c r="J42" s="61"/>
    </row>
    <row r="43" spans="1:10" s="30" customFormat="1" ht="15.75" customHeight="1" x14ac:dyDescent="0.2">
      <c r="A43" s="25">
        <v>34</v>
      </c>
      <c r="B43" s="26" t="s">
        <v>48</v>
      </c>
      <c r="C43" s="27">
        <v>2.98</v>
      </c>
      <c r="D43" s="27">
        <v>2.23</v>
      </c>
      <c r="E43" s="27">
        <v>2.79</v>
      </c>
      <c r="F43" s="28">
        <v>3.56</v>
      </c>
      <c r="G43" s="27">
        <f t="shared" si="1"/>
        <v>4.9957900645523434</v>
      </c>
      <c r="H43" s="29">
        <v>3666</v>
      </c>
      <c r="I43" s="27">
        <v>71.260000000000005</v>
      </c>
      <c r="J43" s="60"/>
    </row>
    <row r="44" spans="1:10" s="30" customFormat="1" ht="15.75" customHeight="1" x14ac:dyDescent="0.2">
      <c r="A44" s="25">
        <v>35</v>
      </c>
      <c r="B44" s="26" t="s">
        <v>49</v>
      </c>
      <c r="C44" s="27">
        <v>0</v>
      </c>
      <c r="D44" s="27">
        <v>0</v>
      </c>
      <c r="E44" s="27">
        <v>0.03</v>
      </c>
      <c r="F44" s="28">
        <v>0.01</v>
      </c>
      <c r="G44" s="27">
        <f t="shared" si="1"/>
        <v>0.10810810810810811</v>
      </c>
      <c r="H44" s="29">
        <v>1702</v>
      </c>
      <c r="I44" s="27">
        <v>9.25</v>
      </c>
      <c r="J44" s="60"/>
    </row>
    <row r="45" spans="1:10" s="30" customFormat="1" ht="15.75" customHeight="1" x14ac:dyDescent="0.2">
      <c r="A45" s="25">
        <v>36</v>
      </c>
      <c r="B45" s="26" t="s">
        <v>50</v>
      </c>
      <c r="C45" s="27">
        <v>3.39</v>
      </c>
      <c r="D45" s="27">
        <v>7.17</v>
      </c>
      <c r="E45" s="27">
        <v>4.34</v>
      </c>
      <c r="F45" s="28">
        <v>14.33</v>
      </c>
      <c r="G45" s="27">
        <f t="shared" si="1"/>
        <v>8.7138948008513228</v>
      </c>
      <c r="H45" s="29">
        <v>29553</v>
      </c>
      <c r="I45" s="27">
        <v>164.45</v>
      </c>
      <c r="J45" s="60"/>
    </row>
    <row r="46" spans="1:10" s="30" customFormat="1" ht="15.75" customHeight="1" x14ac:dyDescent="0.2">
      <c r="A46" s="25">
        <v>37</v>
      </c>
      <c r="B46" s="26" t="s">
        <v>51</v>
      </c>
      <c r="C46" s="27">
        <v>0</v>
      </c>
      <c r="D46" s="27">
        <v>0</v>
      </c>
      <c r="E46" s="27">
        <v>0</v>
      </c>
      <c r="F46" s="28">
        <v>0</v>
      </c>
      <c r="G46" s="27">
        <v>0</v>
      </c>
      <c r="H46" s="29">
        <v>0</v>
      </c>
      <c r="I46" s="27">
        <v>0</v>
      </c>
      <c r="J46" s="60"/>
    </row>
    <row r="47" spans="1:10" s="30" customFormat="1" ht="15.75" customHeight="1" x14ac:dyDescent="0.2">
      <c r="A47" s="25">
        <v>38</v>
      </c>
      <c r="B47" s="26" t="s">
        <v>52</v>
      </c>
      <c r="C47" s="27">
        <v>0</v>
      </c>
      <c r="D47" s="27">
        <v>0.76</v>
      </c>
      <c r="E47" s="27">
        <v>1.79</v>
      </c>
      <c r="F47" s="28">
        <v>0.05</v>
      </c>
      <c r="G47" s="27">
        <f t="shared" si="1"/>
        <v>1.1467889908256881</v>
      </c>
      <c r="H47" s="29">
        <v>652</v>
      </c>
      <c r="I47" s="27">
        <v>4.3600000000000003</v>
      </c>
      <c r="J47" s="60"/>
    </row>
    <row r="48" spans="1:10" s="30" customFormat="1" ht="15.75" customHeight="1" x14ac:dyDescent="0.2">
      <c r="A48" s="25">
        <v>39</v>
      </c>
      <c r="B48" s="26" t="s">
        <v>53</v>
      </c>
      <c r="C48" s="27">
        <v>0.06</v>
      </c>
      <c r="D48" s="27">
        <v>0</v>
      </c>
      <c r="E48" s="27">
        <v>0.01</v>
      </c>
      <c r="F48" s="28">
        <v>0.04</v>
      </c>
      <c r="G48" s="27">
        <f t="shared" si="1"/>
        <v>0.60514372163388808</v>
      </c>
      <c r="H48" s="29">
        <v>1513</v>
      </c>
      <c r="I48" s="27">
        <v>6.61</v>
      </c>
      <c r="J48" s="60"/>
    </row>
    <row r="49" spans="1:10" s="30" customFormat="1" ht="15.75" customHeight="1" x14ac:dyDescent="0.2">
      <c r="A49" s="25">
        <v>40</v>
      </c>
      <c r="B49" s="26" t="s">
        <v>54</v>
      </c>
      <c r="C49" s="27">
        <v>0.86</v>
      </c>
      <c r="D49" s="27">
        <v>1.33</v>
      </c>
      <c r="E49" s="27">
        <v>0</v>
      </c>
      <c r="F49" s="28">
        <v>0</v>
      </c>
      <c r="G49" s="27">
        <f t="shared" si="1"/>
        <v>0</v>
      </c>
      <c r="H49" s="29">
        <v>9710</v>
      </c>
      <c r="I49" s="27">
        <v>63.87</v>
      </c>
      <c r="J49" s="60"/>
    </row>
    <row r="50" spans="1:10" s="30" customFormat="1" ht="15.75" customHeight="1" x14ac:dyDescent="0.2">
      <c r="A50" s="25">
        <v>41</v>
      </c>
      <c r="B50" s="26" t="s">
        <v>55</v>
      </c>
      <c r="C50" s="27">
        <v>0.05</v>
      </c>
      <c r="D50" s="27">
        <v>0.26</v>
      </c>
      <c r="E50" s="27">
        <v>1.2</v>
      </c>
      <c r="F50" s="28">
        <v>1.76</v>
      </c>
      <c r="G50" s="27">
        <f t="shared" si="1"/>
        <v>8.2551594746716699</v>
      </c>
      <c r="H50" s="29">
        <v>4724</v>
      </c>
      <c r="I50" s="27">
        <v>21.32</v>
      </c>
      <c r="J50" s="60"/>
    </row>
    <row r="51" spans="1:10" s="34" customFormat="1" ht="15.75" customHeight="1" x14ac:dyDescent="0.25">
      <c r="A51" s="51" t="s">
        <v>56</v>
      </c>
      <c r="B51" s="52"/>
      <c r="C51" s="31">
        <f>SUM(C43:C50)</f>
        <v>7.34</v>
      </c>
      <c r="D51" s="31">
        <f>SUM(D43:D50)</f>
        <v>11.75</v>
      </c>
      <c r="E51" s="31">
        <f>SUM(E43:E50)</f>
        <v>10.159999999999998</v>
      </c>
      <c r="F51" s="32">
        <f>SUM(F43:F50)</f>
        <v>19.75</v>
      </c>
      <c r="G51" s="31">
        <f t="shared" si="1"/>
        <v>5.7897514071294554</v>
      </c>
      <c r="H51" s="33">
        <f>SUM(H43:H50)</f>
        <v>51520</v>
      </c>
      <c r="I51" s="31">
        <f>SUM(I43:I50)</f>
        <v>341.12</v>
      </c>
      <c r="J51" s="61"/>
    </row>
    <row r="52" spans="1:10" s="30" customFormat="1" ht="15.75" customHeight="1" x14ac:dyDescent="0.2">
      <c r="A52" s="25">
        <v>42</v>
      </c>
      <c r="B52" s="26" t="s">
        <v>57</v>
      </c>
      <c r="C52" s="27">
        <v>0</v>
      </c>
      <c r="D52" s="27">
        <v>0</v>
      </c>
      <c r="E52" s="27">
        <v>0</v>
      </c>
      <c r="F52" s="28">
        <v>0</v>
      </c>
      <c r="G52" s="27">
        <v>0</v>
      </c>
      <c r="H52" s="29">
        <v>0</v>
      </c>
      <c r="I52" s="27">
        <v>0</v>
      </c>
      <c r="J52" s="60"/>
    </row>
    <row r="53" spans="1:10" s="30" customFormat="1" ht="15.75" customHeight="1" x14ac:dyDescent="0.2">
      <c r="A53" s="25">
        <v>43</v>
      </c>
      <c r="B53" s="26" t="s">
        <v>58</v>
      </c>
      <c r="C53" s="27">
        <v>0</v>
      </c>
      <c r="D53" s="27">
        <v>0</v>
      </c>
      <c r="E53" s="27">
        <v>0</v>
      </c>
      <c r="F53" s="28">
        <v>0</v>
      </c>
      <c r="G53" s="27">
        <v>0</v>
      </c>
      <c r="H53" s="29">
        <v>0</v>
      </c>
      <c r="I53" s="27">
        <v>0</v>
      </c>
      <c r="J53" s="60"/>
    </row>
    <row r="54" spans="1:10" s="30" customFormat="1" ht="15.75" customHeight="1" x14ac:dyDescent="0.2">
      <c r="A54" s="25">
        <v>44</v>
      </c>
      <c r="B54" s="26" t="s">
        <v>59</v>
      </c>
      <c r="C54" s="27">
        <v>0</v>
      </c>
      <c r="D54" s="27">
        <v>0</v>
      </c>
      <c r="E54" s="27">
        <v>0</v>
      </c>
      <c r="F54" s="28">
        <v>0</v>
      </c>
      <c r="G54" s="27">
        <v>0</v>
      </c>
      <c r="H54" s="29">
        <v>0</v>
      </c>
      <c r="I54" s="27">
        <v>0</v>
      </c>
      <c r="J54" s="60"/>
    </row>
    <row r="55" spans="1:10" s="30" customFormat="1" ht="15.75" customHeight="1" x14ac:dyDescent="0.2">
      <c r="A55" s="25">
        <v>45</v>
      </c>
      <c r="B55" s="26" t="s">
        <v>60</v>
      </c>
      <c r="C55" s="27">
        <v>0</v>
      </c>
      <c r="D55" s="27">
        <v>0</v>
      </c>
      <c r="E55" s="27">
        <v>0</v>
      </c>
      <c r="F55" s="28">
        <v>0</v>
      </c>
      <c r="G55" s="27">
        <v>0</v>
      </c>
      <c r="H55" s="29">
        <v>0</v>
      </c>
      <c r="I55" s="27">
        <v>0</v>
      </c>
      <c r="J55" s="60"/>
    </row>
    <row r="56" spans="1:10" s="30" customFormat="1" ht="15.75" customHeight="1" x14ac:dyDescent="0.2">
      <c r="A56" s="25">
        <v>46</v>
      </c>
      <c r="B56" s="26" t="s">
        <v>61</v>
      </c>
      <c r="C56" s="27">
        <v>0</v>
      </c>
      <c r="D56" s="27">
        <v>0</v>
      </c>
      <c r="E56" s="27">
        <v>0</v>
      </c>
      <c r="F56" s="28">
        <v>0</v>
      </c>
      <c r="G56" s="27">
        <v>0</v>
      </c>
      <c r="H56" s="29">
        <v>0</v>
      </c>
      <c r="I56" s="27">
        <v>0</v>
      </c>
      <c r="J56" s="60"/>
    </row>
    <row r="57" spans="1:10" s="30" customFormat="1" ht="15.75" customHeight="1" x14ac:dyDescent="0.2">
      <c r="A57" s="25">
        <v>47</v>
      </c>
      <c r="B57" s="26" t="s">
        <v>62</v>
      </c>
      <c r="C57" s="27">
        <v>0</v>
      </c>
      <c r="D57" s="27">
        <v>0</v>
      </c>
      <c r="E57" s="27">
        <v>0</v>
      </c>
      <c r="F57" s="28">
        <v>0</v>
      </c>
      <c r="G57" s="27">
        <v>0</v>
      </c>
      <c r="H57" s="29">
        <v>0</v>
      </c>
      <c r="I57" s="27">
        <v>0</v>
      </c>
      <c r="J57" s="60"/>
    </row>
    <row r="58" spans="1:10" s="34" customFormat="1" ht="15.75" customHeight="1" x14ac:dyDescent="0.25">
      <c r="A58" s="51" t="s">
        <v>63</v>
      </c>
      <c r="B58" s="52"/>
      <c r="C58" s="31">
        <f>SUM(C52:C57)</f>
        <v>0</v>
      </c>
      <c r="D58" s="31">
        <f>SUM(D52:D57)</f>
        <v>0</v>
      </c>
      <c r="E58" s="31">
        <f>SUM(E52:E57)</f>
        <v>0</v>
      </c>
      <c r="F58" s="32">
        <f>SUM(F52:F57)</f>
        <v>0</v>
      </c>
      <c r="G58" s="27">
        <v>0</v>
      </c>
      <c r="H58" s="33">
        <f>SUM(H52:H57)</f>
        <v>0</v>
      </c>
      <c r="I58" s="31">
        <f>SUM(I52:I57)</f>
        <v>0</v>
      </c>
      <c r="J58" s="61"/>
    </row>
    <row r="59" spans="1:10" s="34" customFormat="1" ht="15.75" customHeight="1" x14ac:dyDescent="0.25">
      <c r="A59" s="51" t="s">
        <v>64</v>
      </c>
      <c r="B59" s="52"/>
      <c r="C59" s="31">
        <f>SUM(C18+C38+C40+C42+C51+C58)</f>
        <v>219.98000000000002</v>
      </c>
      <c r="D59" s="31">
        <f>SUM(D18+D38+D40+D42+D51+D58)</f>
        <v>321.52000000000004</v>
      </c>
      <c r="E59" s="31">
        <f>SUM(E18+E38+E40+E42+E51+E58)</f>
        <v>360.65999999999997</v>
      </c>
      <c r="F59" s="32">
        <f>SUM(F18+F38+F40+F42+F51+F58)</f>
        <v>432.28000000000003</v>
      </c>
      <c r="G59" s="31">
        <f t="shared" si="1"/>
        <v>10.840578692500021</v>
      </c>
      <c r="H59" s="33">
        <f>SUM(H18+H38+H40+H42+H51+H58)</f>
        <v>429619</v>
      </c>
      <c r="I59" s="31">
        <f>SUM(I18+I38+I40+I42+I51+I58)</f>
        <v>3987.6099999999997</v>
      </c>
    </row>
    <row r="60" spans="1:10" s="1" customFormat="1" x14ac:dyDescent="0.2">
      <c r="C60" s="5"/>
      <c r="D60" s="5"/>
      <c r="E60" s="5"/>
      <c r="F60" s="6"/>
      <c r="G60" s="5"/>
      <c r="H60" s="19"/>
      <c r="I60" s="5"/>
    </row>
    <row r="61" spans="1:10" s="1" customFormat="1" x14ac:dyDescent="0.2">
      <c r="C61" s="5"/>
      <c r="D61" s="5"/>
      <c r="E61" s="5"/>
      <c r="F61" s="6"/>
      <c r="G61" s="5"/>
      <c r="H61" s="19"/>
      <c r="I61" s="5"/>
    </row>
    <row r="62" spans="1:10" s="1" customFormat="1" x14ac:dyDescent="0.2">
      <c r="C62" s="5"/>
      <c r="D62" s="5"/>
      <c r="E62" s="5"/>
      <c r="F62" s="6"/>
      <c r="G62" s="5"/>
      <c r="H62" s="19"/>
      <c r="I62" s="5"/>
    </row>
  </sheetData>
  <mergeCells count="16">
    <mergeCell ref="A59:B59"/>
    <mergeCell ref="B3:B5"/>
    <mergeCell ref="A3:A5"/>
    <mergeCell ref="J2:J58"/>
    <mergeCell ref="C1:I1"/>
    <mergeCell ref="H2:I2"/>
    <mergeCell ref="H3:I4"/>
    <mergeCell ref="A2:G2"/>
    <mergeCell ref="C3:G3"/>
    <mergeCell ref="F4:G4"/>
    <mergeCell ref="A18:B18"/>
    <mergeCell ref="A38:B38"/>
    <mergeCell ref="A40:B40"/>
    <mergeCell ref="A42:B42"/>
    <mergeCell ref="A51:B51"/>
    <mergeCell ref="A58:B58"/>
  </mergeCells>
  <printOptions horizontalCentered="1" verticalCentered="1"/>
  <pageMargins left="0" right="0" top="0.15748031496062992" bottom="0.15748031496062992" header="0.51181102362204722" footer="0.51181102362204722"/>
  <pageSetup paperSize="9" scale="55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S62"/>
  <sheetViews>
    <sheetView view="pageBreakPreview" topLeftCell="A31" zoomScaleNormal="100" zoomScaleSheetLayoutView="100" workbookViewId="0">
      <selection activeCell="O16" sqref="O16"/>
    </sheetView>
  </sheetViews>
  <sheetFormatPr defaultRowHeight="12.75" x14ac:dyDescent="0.2"/>
  <cols>
    <col min="1" max="1" width="5.7109375" style="2" customWidth="1"/>
    <col min="2" max="2" width="32.140625" style="2" customWidth="1"/>
    <col min="3" max="5" width="18" style="7" customWidth="1"/>
    <col min="6" max="6" width="11.85546875" style="8" customWidth="1"/>
    <col min="7" max="7" width="17.140625" style="7" customWidth="1"/>
    <col min="8" max="8" width="11.42578125" style="20" customWidth="1"/>
    <col min="9" max="9" width="11.42578125" style="7" customWidth="1"/>
    <col min="10" max="203" width="9.140625" style="1" customWidth="1"/>
    <col min="204" max="205" width="9.140625" style="2" customWidth="1"/>
    <col min="206" max="16384" width="9.140625" style="2"/>
  </cols>
  <sheetData>
    <row r="1" spans="1:253" s="36" customFormat="1" ht="27" customHeight="1" x14ac:dyDescent="0.25">
      <c r="A1" s="36" t="s">
        <v>90</v>
      </c>
      <c r="C1" s="69" t="s">
        <v>84</v>
      </c>
      <c r="D1" s="46"/>
      <c r="E1" s="46"/>
      <c r="F1" s="46"/>
      <c r="G1" s="46"/>
      <c r="H1" s="46"/>
      <c r="I1" s="46"/>
    </row>
    <row r="2" spans="1:253" s="37" customFormat="1" ht="18.75" customHeight="1" x14ac:dyDescent="0.25">
      <c r="A2" s="47" t="str">
        <f>T11Q!A2</f>
        <v xml:space="preserve"> DATA FOR THE YEAR ENDED  DEC. 2023</v>
      </c>
      <c r="B2" s="47"/>
      <c r="C2" s="47"/>
      <c r="D2" s="47"/>
      <c r="E2" s="47"/>
      <c r="F2" s="47"/>
      <c r="G2" s="47"/>
      <c r="H2" s="48" t="s">
        <v>102</v>
      </c>
      <c r="I2" s="48"/>
      <c r="J2" s="59" t="s">
        <v>91</v>
      </c>
    </row>
    <row r="3" spans="1:253" s="10" customFormat="1" ht="20.25" customHeight="1" x14ac:dyDescent="0.25">
      <c r="A3" s="53" t="s">
        <v>3</v>
      </c>
      <c r="B3" s="53" t="s">
        <v>4</v>
      </c>
      <c r="C3" s="49" t="s">
        <v>92</v>
      </c>
      <c r="D3" s="49"/>
      <c r="E3" s="49"/>
      <c r="F3" s="49"/>
      <c r="G3" s="49"/>
      <c r="H3" s="50" t="s">
        <v>109</v>
      </c>
      <c r="I3" s="62"/>
      <c r="J3" s="5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9"/>
      <c r="AB3" s="9"/>
      <c r="AC3" s="9"/>
      <c r="AD3" s="9"/>
      <c r="AE3" s="9"/>
      <c r="AF3" s="9"/>
      <c r="AG3" s="9"/>
      <c r="AH3" s="9"/>
      <c r="AI3" s="9"/>
      <c r="AJ3" s="9"/>
      <c r="AK3" s="9"/>
      <c r="AL3" s="9"/>
      <c r="AM3" s="9"/>
      <c r="AN3" s="9"/>
      <c r="AO3" s="9"/>
      <c r="AP3" s="9"/>
      <c r="AQ3" s="9"/>
      <c r="AR3" s="9"/>
      <c r="AS3" s="9"/>
      <c r="AT3" s="9"/>
      <c r="AU3" s="9"/>
      <c r="AV3" s="9"/>
      <c r="AW3" s="9"/>
      <c r="AX3" s="9"/>
      <c r="AY3" s="9"/>
      <c r="AZ3" s="9"/>
      <c r="BA3" s="9"/>
      <c r="BB3" s="9"/>
      <c r="BC3" s="9"/>
      <c r="BD3" s="9"/>
      <c r="BE3" s="9"/>
      <c r="BF3" s="9"/>
      <c r="BG3" s="9"/>
      <c r="BH3" s="9"/>
      <c r="BI3" s="9"/>
      <c r="BJ3" s="9"/>
      <c r="BK3" s="9"/>
      <c r="BL3" s="9"/>
      <c r="BM3" s="9"/>
      <c r="BN3" s="9"/>
      <c r="BO3" s="9"/>
      <c r="BP3" s="9"/>
      <c r="BQ3" s="9"/>
      <c r="BR3" s="9"/>
      <c r="BS3" s="9"/>
      <c r="BT3" s="9"/>
      <c r="BU3" s="9"/>
      <c r="BV3" s="9"/>
      <c r="BW3" s="9"/>
      <c r="BX3" s="9"/>
      <c r="BY3" s="9"/>
      <c r="BZ3" s="9"/>
      <c r="CA3" s="9"/>
      <c r="CB3" s="9"/>
      <c r="CC3" s="9"/>
      <c r="CD3" s="9"/>
      <c r="CE3" s="9"/>
      <c r="CF3" s="9"/>
      <c r="CG3" s="9"/>
      <c r="CH3" s="9"/>
      <c r="CI3" s="9"/>
      <c r="CJ3" s="9"/>
      <c r="CK3" s="9"/>
      <c r="CL3" s="9"/>
      <c r="CM3" s="9"/>
      <c r="CN3" s="9"/>
      <c r="CO3" s="9"/>
      <c r="CP3" s="9"/>
      <c r="CQ3" s="9"/>
      <c r="CR3" s="9"/>
      <c r="CS3" s="9"/>
      <c r="CT3" s="9"/>
      <c r="CU3" s="9"/>
      <c r="CV3" s="9"/>
      <c r="CW3" s="9"/>
      <c r="CX3" s="9"/>
      <c r="CY3" s="9"/>
      <c r="CZ3" s="9"/>
      <c r="DA3" s="9"/>
      <c r="DB3" s="9"/>
      <c r="DC3" s="9"/>
      <c r="DD3" s="9"/>
      <c r="DE3" s="9"/>
      <c r="DF3" s="9"/>
      <c r="DG3" s="9"/>
      <c r="DH3" s="9"/>
      <c r="DI3" s="9"/>
      <c r="DJ3" s="9"/>
      <c r="DK3" s="9"/>
      <c r="DL3" s="9"/>
      <c r="DM3" s="9"/>
      <c r="DN3" s="9"/>
      <c r="DO3" s="9"/>
      <c r="DP3" s="9"/>
      <c r="DQ3" s="9"/>
      <c r="DR3" s="9"/>
      <c r="DS3" s="9"/>
      <c r="DT3" s="9"/>
      <c r="DU3" s="9"/>
      <c r="DV3" s="9"/>
      <c r="DW3" s="9"/>
      <c r="DX3" s="9"/>
      <c r="DY3" s="9"/>
      <c r="DZ3" s="9"/>
      <c r="EA3" s="9"/>
      <c r="EB3" s="9"/>
      <c r="EC3" s="9"/>
      <c r="ED3" s="9"/>
      <c r="EE3" s="9"/>
      <c r="EF3" s="9"/>
      <c r="EG3" s="9"/>
      <c r="EH3" s="9"/>
      <c r="EI3" s="9"/>
      <c r="EJ3" s="9"/>
      <c r="EK3" s="9"/>
      <c r="EL3" s="9"/>
      <c r="EM3" s="9"/>
      <c r="EN3" s="9"/>
      <c r="EO3" s="9"/>
      <c r="EP3" s="9"/>
      <c r="EQ3" s="9"/>
      <c r="ER3" s="9"/>
      <c r="ES3" s="9"/>
      <c r="ET3" s="9"/>
      <c r="EU3" s="9"/>
      <c r="EV3" s="9"/>
      <c r="EW3" s="9"/>
      <c r="EX3" s="9"/>
      <c r="EY3" s="9"/>
      <c r="EZ3" s="9"/>
      <c r="FA3" s="9"/>
      <c r="FB3" s="9"/>
      <c r="FC3" s="9"/>
      <c r="FD3" s="9"/>
      <c r="FE3" s="9"/>
      <c r="FF3" s="9"/>
      <c r="FG3" s="9"/>
      <c r="FH3" s="9"/>
      <c r="FI3" s="9"/>
      <c r="FJ3" s="9"/>
      <c r="FK3" s="9"/>
      <c r="FL3" s="9"/>
      <c r="FM3" s="9"/>
      <c r="FN3" s="9"/>
      <c r="FO3" s="9"/>
      <c r="FP3" s="9"/>
      <c r="FQ3" s="9"/>
      <c r="FR3" s="9"/>
      <c r="FS3" s="9"/>
      <c r="FT3" s="9"/>
      <c r="FU3" s="9"/>
      <c r="FV3" s="9"/>
      <c r="FW3" s="9"/>
      <c r="FX3" s="9"/>
      <c r="FY3" s="9"/>
      <c r="FZ3" s="9"/>
      <c r="GA3" s="9"/>
      <c r="GB3" s="9"/>
      <c r="GC3" s="9"/>
      <c r="GD3" s="9"/>
      <c r="GE3" s="9"/>
      <c r="GF3" s="9"/>
      <c r="GG3" s="9"/>
      <c r="GH3" s="9"/>
      <c r="GI3" s="9"/>
      <c r="GJ3" s="9"/>
      <c r="GK3" s="9"/>
      <c r="GL3" s="9"/>
      <c r="GM3" s="9"/>
      <c r="GN3" s="9"/>
      <c r="GO3" s="9"/>
      <c r="GP3" s="9"/>
      <c r="GQ3" s="9"/>
      <c r="GR3" s="9"/>
      <c r="GS3" s="9"/>
      <c r="GT3" s="9"/>
      <c r="GU3" s="9"/>
    </row>
    <row r="4" spans="1:253" s="11" customFormat="1" ht="26.25" customHeight="1" x14ac:dyDescent="0.25">
      <c r="A4" s="54"/>
      <c r="B4" s="54"/>
      <c r="C4" s="21" t="str">
        <f>T11Q!C4</f>
        <v>As on 31.03.2021</v>
      </c>
      <c r="D4" s="21" t="str">
        <f>T11Q!D4</f>
        <v>As on 31.03.2022</v>
      </c>
      <c r="E4" s="21" t="str">
        <f>T11Q!E4</f>
        <v>As on 31.03.2023</v>
      </c>
      <c r="F4" s="50" t="s">
        <v>103</v>
      </c>
      <c r="G4" s="50"/>
      <c r="H4" s="62"/>
      <c r="I4" s="62"/>
      <c r="J4" s="59"/>
      <c r="GV4" s="12"/>
      <c r="GW4" s="12"/>
      <c r="GX4" s="12"/>
      <c r="GY4" s="12"/>
      <c r="GZ4" s="12"/>
      <c r="HA4" s="12"/>
      <c r="HB4" s="12"/>
      <c r="HC4" s="12"/>
      <c r="HD4" s="12"/>
      <c r="HE4" s="12"/>
      <c r="HF4" s="12"/>
      <c r="HG4" s="12"/>
      <c r="HH4" s="12"/>
      <c r="HI4" s="12"/>
      <c r="HJ4" s="12"/>
      <c r="HK4" s="12"/>
      <c r="HL4" s="12"/>
      <c r="HM4" s="12"/>
      <c r="HN4" s="12"/>
      <c r="HO4" s="12"/>
      <c r="HP4" s="12"/>
      <c r="HQ4" s="12"/>
      <c r="HR4" s="12"/>
      <c r="HS4" s="12"/>
      <c r="HT4" s="12"/>
      <c r="HU4" s="12"/>
      <c r="HV4" s="12"/>
      <c r="HW4" s="12"/>
      <c r="HX4" s="12"/>
      <c r="HY4" s="12"/>
      <c r="HZ4" s="12"/>
      <c r="IA4" s="12"/>
      <c r="IB4" s="12"/>
      <c r="IC4" s="12"/>
      <c r="ID4" s="12"/>
      <c r="IE4" s="12"/>
      <c r="IF4" s="12"/>
      <c r="IG4" s="12"/>
      <c r="IH4" s="12"/>
      <c r="II4" s="12"/>
      <c r="IJ4" s="12"/>
      <c r="IK4" s="12"/>
      <c r="IL4" s="12"/>
      <c r="IM4" s="12"/>
      <c r="IN4" s="12"/>
      <c r="IO4" s="12"/>
      <c r="IP4" s="12"/>
      <c r="IQ4" s="12"/>
      <c r="IR4" s="12"/>
      <c r="IS4" s="12"/>
    </row>
    <row r="5" spans="1:253" s="11" customFormat="1" ht="42" customHeight="1" x14ac:dyDescent="0.25">
      <c r="A5" s="55"/>
      <c r="B5" s="55"/>
      <c r="C5" s="22" t="s">
        <v>7</v>
      </c>
      <c r="D5" s="22" t="s">
        <v>7</v>
      </c>
      <c r="E5" s="22" t="s">
        <v>7</v>
      </c>
      <c r="F5" s="22" t="s">
        <v>7</v>
      </c>
      <c r="G5" s="22" t="s">
        <v>71</v>
      </c>
      <c r="H5" s="24" t="s">
        <v>9</v>
      </c>
      <c r="I5" s="23" t="s">
        <v>10</v>
      </c>
      <c r="J5" s="59"/>
      <c r="GV5" s="12"/>
      <c r="GW5" s="12"/>
      <c r="GX5" s="12"/>
      <c r="GY5" s="12"/>
      <c r="GZ5" s="12"/>
      <c r="HA5" s="12"/>
      <c r="HB5" s="12"/>
      <c r="HC5" s="12"/>
      <c r="HD5" s="12"/>
      <c r="HE5" s="12"/>
      <c r="HF5" s="12"/>
      <c r="HG5" s="12"/>
      <c r="HH5" s="12"/>
      <c r="HI5" s="12"/>
      <c r="HJ5" s="12"/>
      <c r="HK5" s="12"/>
      <c r="HL5" s="12"/>
      <c r="HM5" s="12"/>
      <c r="HN5" s="12"/>
      <c r="HO5" s="12"/>
      <c r="HP5" s="12"/>
      <c r="HQ5" s="12"/>
      <c r="HR5" s="12"/>
      <c r="HS5" s="12"/>
      <c r="HT5" s="12"/>
      <c r="HU5" s="12"/>
      <c r="HV5" s="12"/>
      <c r="HW5" s="12"/>
      <c r="HX5" s="12"/>
      <c r="HY5" s="12"/>
      <c r="HZ5" s="12"/>
      <c r="IA5" s="12"/>
      <c r="IB5" s="12"/>
      <c r="IC5" s="12"/>
      <c r="ID5" s="12"/>
      <c r="IE5" s="12"/>
      <c r="IF5" s="12"/>
      <c r="IG5" s="12"/>
      <c r="IH5" s="12"/>
      <c r="II5" s="12"/>
      <c r="IJ5" s="12"/>
      <c r="IK5" s="12"/>
      <c r="IL5" s="12"/>
      <c r="IM5" s="12"/>
      <c r="IN5" s="12"/>
      <c r="IO5" s="12"/>
      <c r="IP5" s="12"/>
      <c r="IQ5" s="12"/>
      <c r="IR5" s="12"/>
      <c r="IS5" s="12"/>
    </row>
    <row r="6" spans="1:253" s="30" customFormat="1" ht="15.75" customHeight="1" x14ac:dyDescent="0.2">
      <c r="A6" s="25">
        <v>1</v>
      </c>
      <c r="B6" s="26" t="s">
        <v>11</v>
      </c>
      <c r="C6" s="27">
        <v>9.58</v>
      </c>
      <c r="D6" s="27">
        <v>16.899999999999999</v>
      </c>
      <c r="E6" s="27">
        <v>26.44</v>
      </c>
      <c r="F6" s="28">
        <v>33.590000000000003</v>
      </c>
      <c r="G6" s="27">
        <f t="shared" ref="G6:G37" si="0">(F6/I6)*100</f>
        <v>10.968163265306123</v>
      </c>
      <c r="H6" s="29">
        <v>4641</v>
      </c>
      <c r="I6" s="27">
        <v>306.25</v>
      </c>
      <c r="J6" s="60"/>
    </row>
    <row r="7" spans="1:253" s="30" customFormat="1" ht="15.75" customHeight="1" x14ac:dyDescent="0.2">
      <c r="A7" s="25">
        <v>2</v>
      </c>
      <c r="B7" s="26" t="s">
        <v>12</v>
      </c>
      <c r="C7" s="27">
        <v>13.12</v>
      </c>
      <c r="D7" s="27">
        <v>25.11</v>
      </c>
      <c r="E7" s="27">
        <v>28.89</v>
      </c>
      <c r="F7" s="28">
        <v>32.24</v>
      </c>
      <c r="G7" s="27">
        <f t="shared" si="0"/>
        <v>18.152131073700804</v>
      </c>
      <c r="H7" s="29">
        <v>2721</v>
      </c>
      <c r="I7" s="27">
        <v>177.61</v>
      </c>
      <c r="J7" s="60"/>
    </row>
    <row r="8" spans="1:253" s="30" customFormat="1" ht="15.75" customHeight="1" x14ac:dyDescent="0.2">
      <c r="A8" s="25">
        <v>3</v>
      </c>
      <c r="B8" s="26" t="s">
        <v>13</v>
      </c>
      <c r="C8" s="27">
        <v>0</v>
      </c>
      <c r="D8" s="27">
        <v>0</v>
      </c>
      <c r="E8" s="27">
        <v>1.63</v>
      </c>
      <c r="F8" s="28">
        <v>2.39</v>
      </c>
      <c r="G8" s="27">
        <f t="shared" si="0"/>
        <v>9.6643752527294797</v>
      </c>
      <c r="H8" s="29">
        <v>475</v>
      </c>
      <c r="I8" s="27">
        <v>24.73</v>
      </c>
      <c r="J8" s="60"/>
    </row>
    <row r="9" spans="1:253" s="30" customFormat="1" ht="15.75" customHeight="1" x14ac:dyDescent="0.2">
      <c r="A9" s="25">
        <v>4</v>
      </c>
      <c r="B9" s="26" t="s">
        <v>14</v>
      </c>
      <c r="C9" s="27">
        <v>10.24</v>
      </c>
      <c r="D9" s="27">
        <v>13.65</v>
      </c>
      <c r="E9" s="27">
        <v>13.53</v>
      </c>
      <c r="F9" s="28">
        <v>14.91</v>
      </c>
      <c r="G9" s="27">
        <f t="shared" si="0"/>
        <v>7.7810249452040496</v>
      </c>
      <c r="H9" s="29">
        <v>2624</v>
      </c>
      <c r="I9" s="27">
        <v>191.62</v>
      </c>
      <c r="J9" s="60"/>
    </row>
    <row r="10" spans="1:253" s="30" customFormat="1" ht="15.75" customHeight="1" x14ac:dyDescent="0.2">
      <c r="A10" s="25">
        <v>5</v>
      </c>
      <c r="B10" s="26" t="s">
        <v>15</v>
      </c>
      <c r="C10" s="27">
        <v>15.94</v>
      </c>
      <c r="D10" s="27">
        <v>14.19</v>
      </c>
      <c r="E10" s="27">
        <v>17.03</v>
      </c>
      <c r="F10" s="28">
        <v>20.14</v>
      </c>
      <c r="G10" s="27">
        <f t="shared" si="0"/>
        <v>15.305114370392886</v>
      </c>
      <c r="H10" s="29">
        <v>2206</v>
      </c>
      <c r="I10" s="27">
        <v>131.59</v>
      </c>
      <c r="J10" s="60"/>
    </row>
    <row r="11" spans="1:253" s="30" customFormat="1" ht="15.75" customHeight="1" x14ac:dyDescent="0.2">
      <c r="A11" s="25">
        <v>6</v>
      </c>
      <c r="B11" s="26" t="s">
        <v>16</v>
      </c>
      <c r="C11" s="27">
        <v>1.2</v>
      </c>
      <c r="D11" s="27">
        <v>6.41</v>
      </c>
      <c r="E11" s="27">
        <v>7.89</v>
      </c>
      <c r="F11" s="28">
        <v>8.19</v>
      </c>
      <c r="G11" s="27">
        <f t="shared" si="0"/>
        <v>20.464767616191899</v>
      </c>
      <c r="H11" s="29">
        <v>643</v>
      </c>
      <c r="I11" s="27">
        <v>40.020000000000003</v>
      </c>
      <c r="J11" s="60"/>
    </row>
    <row r="12" spans="1:253" s="30" customFormat="1" ht="15.75" customHeight="1" x14ac:dyDescent="0.2">
      <c r="A12" s="25">
        <v>7</v>
      </c>
      <c r="B12" s="26" t="s">
        <v>17</v>
      </c>
      <c r="C12" s="27">
        <v>1.19</v>
      </c>
      <c r="D12" s="27">
        <v>2.0099999999999998</v>
      </c>
      <c r="E12" s="27">
        <v>1.47</v>
      </c>
      <c r="F12" s="28">
        <v>1.59</v>
      </c>
      <c r="G12" s="27">
        <f t="shared" si="0"/>
        <v>4.8998459167950692</v>
      </c>
      <c r="H12" s="29">
        <v>550</v>
      </c>
      <c r="I12" s="27">
        <v>32.450000000000003</v>
      </c>
      <c r="J12" s="60"/>
    </row>
    <row r="13" spans="1:253" s="30" customFormat="1" ht="15.75" customHeight="1" x14ac:dyDescent="0.2">
      <c r="A13" s="25">
        <v>8</v>
      </c>
      <c r="B13" s="26" t="s">
        <v>18</v>
      </c>
      <c r="C13" s="27">
        <v>0.26</v>
      </c>
      <c r="D13" s="27">
        <v>0.51</v>
      </c>
      <c r="E13" s="27">
        <v>0.67</v>
      </c>
      <c r="F13" s="28">
        <v>0.76</v>
      </c>
      <c r="G13" s="27">
        <f t="shared" si="0"/>
        <v>13.818181818181818</v>
      </c>
      <c r="H13" s="29">
        <v>83</v>
      </c>
      <c r="I13" s="27">
        <v>5.5</v>
      </c>
      <c r="J13" s="60"/>
    </row>
    <row r="14" spans="1:253" s="30" customFormat="1" ht="15.75" customHeight="1" x14ac:dyDescent="0.2">
      <c r="A14" s="25">
        <v>9</v>
      </c>
      <c r="B14" s="26" t="s">
        <v>19</v>
      </c>
      <c r="C14" s="27">
        <v>29.72</v>
      </c>
      <c r="D14" s="27">
        <v>40.47</v>
      </c>
      <c r="E14" s="27">
        <v>39.619999999999997</v>
      </c>
      <c r="F14" s="28">
        <v>41.12</v>
      </c>
      <c r="G14" s="27">
        <f t="shared" si="0"/>
        <v>14.533116561815227</v>
      </c>
      <c r="H14" s="29">
        <v>5539</v>
      </c>
      <c r="I14" s="27">
        <v>282.94</v>
      </c>
      <c r="J14" s="60"/>
    </row>
    <row r="15" spans="1:253" s="30" customFormat="1" ht="15.75" customHeight="1" x14ac:dyDescent="0.2">
      <c r="A15" s="25">
        <v>10</v>
      </c>
      <c r="B15" s="26" t="s">
        <v>20</v>
      </c>
      <c r="C15" s="27">
        <v>15.24</v>
      </c>
      <c r="D15" s="27">
        <v>18.72</v>
      </c>
      <c r="E15" s="27">
        <v>18.04</v>
      </c>
      <c r="F15" s="28">
        <v>23.04</v>
      </c>
      <c r="G15" s="27">
        <f t="shared" si="0"/>
        <v>6.7912515474857038</v>
      </c>
      <c r="H15" s="29">
        <v>5867</v>
      </c>
      <c r="I15" s="27">
        <v>339.26</v>
      </c>
      <c r="J15" s="60"/>
    </row>
    <row r="16" spans="1:253" s="30" customFormat="1" ht="15.75" customHeight="1" x14ac:dyDescent="0.2">
      <c r="A16" s="25">
        <v>11</v>
      </c>
      <c r="B16" s="26" t="s">
        <v>21</v>
      </c>
      <c r="C16" s="27">
        <v>0.35</v>
      </c>
      <c r="D16" s="27">
        <v>1.1399999999999999</v>
      </c>
      <c r="E16" s="27">
        <v>7.25</v>
      </c>
      <c r="F16" s="28">
        <v>7.75</v>
      </c>
      <c r="G16" s="27">
        <f t="shared" si="0"/>
        <v>15.675566343042071</v>
      </c>
      <c r="H16" s="29">
        <v>741</v>
      </c>
      <c r="I16" s="27">
        <v>49.44</v>
      </c>
      <c r="J16" s="60"/>
    </row>
    <row r="17" spans="1:10" s="30" customFormat="1" ht="15.75" customHeight="1" x14ac:dyDescent="0.2">
      <c r="A17" s="25">
        <v>12</v>
      </c>
      <c r="B17" s="26" t="s">
        <v>22</v>
      </c>
      <c r="C17" s="27">
        <v>2.94</v>
      </c>
      <c r="D17" s="27">
        <v>12.87</v>
      </c>
      <c r="E17" s="27">
        <v>15.51</v>
      </c>
      <c r="F17" s="28">
        <v>16.850000000000001</v>
      </c>
      <c r="G17" s="27">
        <f t="shared" si="0"/>
        <v>10.693659960652409</v>
      </c>
      <c r="H17" s="29">
        <v>2560</v>
      </c>
      <c r="I17" s="27">
        <v>157.57</v>
      </c>
      <c r="J17" s="60"/>
    </row>
    <row r="18" spans="1:10" s="34" customFormat="1" ht="15.75" customHeight="1" x14ac:dyDescent="0.25">
      <c r="A18" s="51" t="s">
        <v>23</v>
      </c>
      <c r="B18" s="52"/>
      <c r="C18" s="31">
        <f>SUM(C6:C17)</f>
        <v>99.779999999999987</v>
      </c>
      <c r="D18" s="31">
        <f>SUM(D6:D17)</f>
        <v>151.97999999999999</v>
      </c>
      <c r="E18" s="31">
        <f>SUM(E6:E17)</f>
        <v>177.96999999999997</v>
      </c>
      <c r="F18" s="32">
        <f>SUM(F6:F17)</f>
        <v>202.57</v>
      </c>
      <c r="G18" s="31">
        <f t="shared" si="0"/>
        <v>11.648782619696602</v>
      </c>
      <c r="H18" s="33">
        <f>SUM(H6:H17)</f>
        <v>28650</v>
      </c>
      <c r="I18" s="31">
        <f>SUM(I6:I17)</f>
        <v>1738.98</v>
      </c>
      <c r="J18" s="61"/>
    </row>
    <row r="19" spans="1:10" s="30" customFormat="1" ht="15.75" customHeight="1" x14ac:dyDescent="0.2">
      <c r="A19" s="25">
        <v>13</v>
      </c>
      <c r="B19" s="26" t="s">
        <v>24</v>
      </c>
      <c r="C19" s="27">
        <v>0</v>
      </c>
      <c r="D19" s="27">
        <v>0.13</v>
      </c>
      <c r="E19" s="27">
        <v>0.12</v>
      </c>
      <c r="F19" s="28">
        <v>0.23</v>
      </c>
      <c r="G19" s="27">
        <f t="shared" si="0"/>
        <v>0.60162176301334036</v>
      </c>
      <c r="H19" s="29">
        <v>674</v>
      </c>
      <c r="I19" s="27">
        <v>38.229999999999997</v>
      </c>
      <c r="J19" s="60"/>
    </row>
    <row r="20" spans="1:10" s="30" customFormat="1" ht="15.75" customHeight="1" x14ac:dyDescent="0.2">
      <c r="A20" s="25">
        <v>14</v>
      </c>
      <c r="B20" s="26" t="s">
        <v>25</v>
      </c>
      <c r="C20" s="27">
        <v>0.97</v>
      </c>
      <c r="D20" s="27">
        <v>0</v>
      </c>
      <c r="E20" s="27">
        <v>0.74</v>
      </c>
      <c r="F20" s="28">
        <v>0.93</v>
      </c>
      <c r="G20" s="27">
        <f t="shared" si="0"/>
        <v>62</v>
      </c>
      <c r="H20" s="29">
        <v>105</v>
      </c>
      <c r="I20" s="27">
        <v>1.5</v>
      </c>
      <c r="J20" s="60"/>
    </row>
    <row r="21" spans="1:10" s="30" customFormat="1" ht="15.75" customHeight="1" x14ac:dyDescent="0.2">
      <c r="A21" s="25">
        <v>15</v>
      </c>
      <c r="B21" s="26" t="s">
        <v>26</v>
      </c>
      <c r="C21" s="27">
        <v>0</v>
      </c>
      <c r="D21" s="27">
        <v>0</v>
      </c>
      <c r="E21" s="27">
        <v>0</v>
      </c>
      <c r="F21" s="28">
        <v>0</v>
      </c>
      <c r="G21" s="27">
        <v>0</v>
      </c>
      <c r="H21" s="29">
        <v>0</v>
      </c>
      <c r="I21" s="27">
        <v>0</v>
      </c>
      <c r="J21" s="60"/>
    </row>
    <row r="22" spans="1:10" s="30" customFormat="1" ht="15.75" customHeight="1" x14ac:dyDescent="0.2">
      <c r="A22" s="25">
        <v>16</v>
      </c>
      <c r="B22" s="26" t="s">
        <v>27</v>
      </c>
      <c r="C22" s="27">
        <v>0.74</v>
      </c>
      <c r="D22" s="27">
        <v>1.07</v>
      </c>
      <c r="E22" s="27">
        <v>0</v>
      </c>
      <c r="F22" s="28">
        <v>1.05</v>
      </c>
      <c r="G22" s="27">
        <f t="shared" si="0"/>
        <v>15.578635014836795</v>
      </c>
      <c r="H22" s="29">
        <v>347</v>
      </c>
      <c r="I22" s="27">
        <v>6.74</v>
      </c>
      <c r="J22" s="60"/>
    </row>
    <row r="23" spans="1:10" s="30" customFormat="1" ht="15.75" customHeight="1" x14ac:dyDescent="0.2">
      <c r="A23" s="25">
        <v>17</v>
      </c>
      <c r="B23" s="26" t="s">
        <v>28</v>
      </c>
      <c r="C23" s="27">
        <v>0</v>
      </c>
      <c r="D23" s="27">
        <v>0.09</v>
      </c>
      <c r="E23" s="27">
        <v>7.0000000000000007E-2</v>
      </c>
      <c r="F23" s="28">
        <v>7.0000000000000007E-2</v>
      </c>
      <c r="G23" s="27">
        <f t="shared" si="0"/>
        <v>14.893617021276597</v>
      </c>
      <c r="H23" s="29">
        <v>9</v>
      </c>
      <c r="I23" s="27">
        <v>0.47</v>
      </c>
      <c r="J23" s="60"/>
    </row>
    <row r="24" spans="1:10" s="30" customFormat="1" ht="15.75" customHeight="1" x14ac:dyDescent="0.2">
      <c r="A24" s="25">
        <v>18</v>
      </c>
      <c r="B24" s="26" t="s">
        <v>29</v>
      </c>
      <c r="C24" s="27">
        <v>2.71</v>
      </c>
      <c r="D24" s="27">
        <v>3.17</v>
      </c>
      <c r="E24" s="27">
        <v>2.5499999999999998</v>
      </c>
      <c r="F24" s="28">
        <v>2.4500000000000002</v>
      </c>
      <c r="G24" s="27">
        <f t="shared" si="0"/>
        <v>3.3447098976109215</v>
      </c>
      <c r="H24" s="29">
        <v>1910</v>
      </c>
      <c r="I24" s="27">
        <v>73.25</v>
      </c>
      <c r="J24" s="60"/>
    </row>
    <row r="25" spans="1:10" s="30" customFormat="1" ht="15.75" customHeight="1" x14ac:dyDescent="0.2">
      <c r="A25" s="25">
        <v>19</v>
      </c>
      <c r="B25" s="26" t="s">
        <v>30</v>
      </c>
      <c r="C25" s="27">
        <v>1.99</v>
      </c>
      <c r="D25" s="27">
        <v>0.26</v>
      </c>
      <c r="E25" s="27">
        <v>0.28999999999999998</v>
      </c>
      <c r="F25" s="28">
        <v>0.01</v>
      </c>
      <c r="G25" s="27">
        <f t="shared" si="0"/>
        <v>2.5634452704434759E-2</v>
      </c>
      <c r="H25" s="29">
        <v>798</v>
      </c>
      <c r="I25" s="27">
        <v>39.01</v>
      </c>
      <c r="J25" s="60"/>
    </row>
    <row r="26" spans="1:10" s="30" customFormat="1" ht="15.75" customHeight="1" x14ac:dyDescent="0.2">
      <c r="A26" s="25">
        <v>20</v>
      </c>
      <c r="B26" s="26" t="s">
        <v>31</v>
      </c>
      <c r="C26" s="27">
        <v>3.58</v>
      </c>
      <c r="D26" s="27">
        <v>3.97</v>
      </c>
      <c r="E26" s="27">
        <v>5.64</v>
      </c>
      <c r="F26" s="28">
        <v>6.76</v>
      </c>
      <c r="G26" s="27">
        <f t="shared" si="0"/>
        <v>7.9333411571411814</v>
      </c>
      <c r="H26" s="29">
        <v>1484</v>
      </c>
      <c r="I26" s="27">
        <v>85.21</v>
      </c>
      <c r="J26" s="60"/>
    </row>
    <row r="27" spans="1:10" s="30" customFormat="1" ht="15.75" customHeight="1" x14ac:dyDescent="0.2">
      <c r="A27" s="25">
        <v>21</v>
      </c>
      <c r="B27" s="26" t="s">
        <v>32</v>
      </c>
      <c r="C27" s="27">
        <v>5.82</v>
      </c>
      <c r="D27" s="27">
        <v>0</v>
      </c>
      <c r="E27" s="27">
        <v>0</v>
      </c>
      <c r="F27" s="28">
        <v>0</v>
      </c>
      <c r="G27" s="27">
        <f t="shared" si="0"/>
        <v>0</v>
      </c>
      <c r="H27" s="29">
        <v>398</v>
      </c>
      <c r="I27" s="27">
        <v>25.46</v>
      </c>
      <c r="J27" s="60"/>
    </row>
    <row r="28" spans="1:10" s="30" customFormat="1" ht="15.75" customHeight="1" x14ac:dyDescent="0.2">
      <c r="A28" s="25">
        <v>22</v>
      </c>
      <c r="B28" s="26" t="s">
        <v>33</v>
      </c>
      <c r="C28" s="27">
        <v>0</v>
      </c>
      <c r="D28" s="27">
        <v>1.3</v>
      </c>
      <c r="E28" s="27">
        <v>2.17</v>
      </c>
      <c r="F28" s="28">
        <v>2.16</v>
      </c>
      <c r="G28" s="27">
        <f t="shared" si="0"/>
        <v>1.75609756097561</v>
      </c>
      <c r="H28" s="29">
        <v>4375</v>
      </c>
      <c r="I28" s="27">
        <v>123</v>
      </c>
      <c r="J28" s="60"/>
    </row>
    <row r="29" spans="1:10" s="30" customFormat="1" ht="15.75" customHeight="1" x14ac:dyDescent="0.2">
      <c r="A29" s="25">
        <v>23</v>
      </c>
      <c r="B29" s="26" t="s">
        <v>34</v>
      </c>
      <c r="C29" s="27">
        <v>0</v>
      </c>
      <c r="D29" s="27">
        <v>0</v>
      </c>
      <c r="E29" s="27">
        <v>0</v>
      </c>
      <c r="F29" s="28">
        <v>0</v>
      </c>
      <c r="G29" s="27">
        <f t="shared" si="0"/>
        <v>0</v>
      </c>
      <c r="H29" s="29">
        <v>21</v>
      </c>
      <c r="I29" s="27">
        <v>1.42</v>
      </c>
      <c r="J29" s="60"/>
    </row>
    <row r="30" spans="1:10" s="30" customFormat="1" ht="15.75" customHeight="1" x14ac:dyDescent="0.2">
      <c r="A30" s="25">
        <v>24</v>
      </c>
      <c r="B30" s="26" t="s">
        <v>35</v>
      </c>
      <c r="C30" s="27">
        <v>0.19</v>
      </c>
      <c r="D30" s="27">
        <v>0.18</v>
      </c>
      <c r="E30" s="27">
        <v>0.17</v>
      </c>
      <c r="F30" s="28">
        <v>0.17</v>
      </c>
      <c r="G30" s="27">
        <f t="shared" si="0"/>
        <v>21.794871794871796</v>
      </c>
      <c r="H30" s="29">
        <v>19</v>
      </c>
      <c r="I30" s="27">
        <v>0.78</v>
      </c>
      <c r="J30" s="60"/>
    </row>
    <row r="31" spans="1:10" s="30" customFormat="1" ht="15.75" customHeight="1" x14ac:dyDescent="0.2">
      <c r="A31" s="25">
        <v>25</v>
      </c>
      <c r="B31" s="26" t="s">
        <v>36</v>
      </c>
      <c r="C31" s="27">
        <v>0</v>
      </c>
      <c r="D31" s="27">
        <v>0</v>
      </c>
      <c r="E31" s="27">
        <v>0</v>
      </c>
      <c r="F31" s="28">
        <v>0</v>
      </c>
      <c r="G31" s="27">
        <v>0</v>
      </c>
      <c r="H31" s="29">
        <v>0</v>
      </c>
      <c r="I31" s="27">
        <v>0</v>
      </c>
      <c r="J31" s="60"/>
    </row>
    <row r="32" spans="1:10" s="30" customFormat="1" ht="15.75" customHeight="1" x14ac:dyDescent="0.2">
      <c r="A32" s="25">
        <v>26</v>
      </c>
      <c r="B32" s="26" t="s">
        <v>37</v>
      </c>
      <c r="C32" s="27">
        <v>0</v>
      </c>
      <c r="D32" s="27">
        <v>0.02</v>
      </c>
      <c r="E32" s="27">
        <v>0</v>
      </c>
      <c r="F32" s="28">
        <v>0</v>
      </c>
      <c r="G32" s="27">
        <f t="shared" si="0"/>
        <v>0</v>
      </c>
      <c r="H32" s="29">
        <v>77</v>
      </c>
      <c r="I32" s="27">
        <v>0.49</v>
      </c>
      <c r="J32" s="60"/>
    </row>
    <row r="33" spans="1:10" s="30" customFormat="1" ht="15.75" customHeight="1" x14ac:dyDescent="0.2">
      <c r="A33" s="25">
        <v>27</v>
      </c>
      <c r="B33" s="26" t="s">
        <v>38</v>
      </c>
      <c r="C33" s="27">
        <v>0</v>
      </c>
      <c r="D33" s="27">
        <v>0</v>
      </c>
      <c r="E33" s="27">
        <v>0</v>
      </c>
      <c r="F33" s="28">
        <v>0</v>
      </c>
      <c r="G33" s="27">
        <v>0</v>
      </c>
      <c r="H33" s="29">
        <v>0</v>
      </c>
      <c r="I33" s="27">
        <v>0</v>
      </c>
      <c r="J33" s="60"/>
    </row>
    <row r="34" spans="1:10" s="30" customFormat="1" ht="15.75" customHeight="1" x14ac:dyDescent="0.2">
      <c r="A34" s="25">
        <v>28</v>
      </c>
      <c r="B34" s="26" t="s">
        <v>39</v>
      </c>
      <c r="C34" s="27">
        <v>0.16</v>
      </c>
      <c r="D34" s="27">
        <v>0.16</v>
      </c>
      <c r="E34" s="27">
        <v>0.03</v>
      </c>
      <c r="F34" s="28">
        <v>0.08</v>
      </c>
      <c r="G34" s="27">
        <f t="shared" si="0"/>
        <v>100</v>
      </c>
      <c r="H34" s="29">
        <v>7</v>
      </c>
      <c r="I34" s="27">
        <v>0.08</v>
      </c>
      <c r="J34" s="60"/>
    </row>
    <row r="35" spans="1:10" s="30" customFormat="1" ht="15.75" customHeight="1" x14ac:dyDescent="0.2">
      <c r="A35" s="25">
        <v>29</v>
      </c>
      <c r="B35" s="26" t="s">
        <v>40</v>
      </c>
      <c r="C35" s="27">
        <v>0</v>
      </c>
      <c r="D35" s="27">
        <v>0</v>
      </c>
      <c r="E35" s="27">
        <v>0.06</v>
      </c>
      <c r="F35" s="28">
        <v>0</v>
      </c>
      <c r="G35" s="27">
        <f t="shared" si="0"/>
        <v>0</v>
      </c>
      <c r="H35" s="29">
        <v>17</v>
      </c>
      <c r="I35" s="27">
        <v>1</v>
      </c>
      <c r="J35" s="60"/>
    </row>
    <row r="36" spans="1:10" s="30" customFormat="1" ht="15.75" customHeight="1" x14ac:dyDescent="0.2">
      <c r="A36" s="25">
        <v>30</v>
      </c>
      <c r="B36" s="26" t="s">
        <v>41</v>
      </c>
      <c r="C36" s="27">
        <v>0</v>
      </c>
      <c r="D36" s="27">
        <v>0</v>
      </c>
      <c r="E36" s="27">
        <v>0</v>
      </c>
      <c r="F36" s="28">
        <v>0</v>
      </c>
      <c r="G36" s="27">
        <v>0</v>
      </c>
      <c r="H36" s="29">
        <v>0</v>
      </c>
      <c r="I36" s="27">
        <v>0</v>
      </c>
      <c r="J36" s="60"/>
    </row>
    <row r="37" spans="1:10" s="30" customFormat="1" ht="15.75" customHeight="1" x14ac:dyDescent="0.2">
      <c r="A37" s="25">
        <v>31</v>
      </c>
      <c r="B37" s="26" t="s">
        <v>42</v>
      </c>
      <c r="C37" s="27">
        <v>0</v>
      </c>
      <c r="D37" s="27">
        <v>0</v>
      </c>
      <c r="E37" s="27">
        <v>0</v>
      </c>
      <c r="F37" s="28">
        <v>0</v>
      </c>
      <c r="G37" s="27">
        <f t="shared" si="0"/>
        <v>0</v>
      </c>
      <c r="H37" s="29">
        <v>14</v>
      </c>
      <c r="I37" s="27">
        <v>1.03</v>
      </c>
      <c r="J37" s="60"/>
    </row>
    <row r="38" spans="1:10" s="34" customFormat="1" ht="15.75" customHeight="1" x14ac:dyDescent="0.25">
      <c r="A38" s="51" t="s">
        <v>43</v>
      </c>
      <c r="B38" s="52"/>
      <c r="C38" s="31">
        <f>SUM(C19:C37)</f>
        <v>16.16</v>
      </c>
      <c r="D38" s="31">
        <f>SUM(D19:D37)</f>
        <v>10.35</v>
      </c>
      <c r="E38" s="31">
        <f>SUM(E19:E37)</f>
        <v>11.84</v>
      </c>
      <c r="F38" s="32">
        <f>SUM(F19:F37)</f>
        <v>13.91</v>
      </c>
      <c r="G38" s="31">
        <f t="shared" ref="G38:G59" si="1">(F38/I38)*100</f>
        <v>3.4978751225890821</v>
      </c>
      <c r="H38" s="33">
        <f>SUM(H19:H37)</f>
        <v>10255</v>
      </c>
      <c r="I38" s="31">
        <f>SUM(I19:I37)</f>
        <v>397.6699999999999</v>
      </c>
      <c r="J38" s="61"/>
    </row>
    <row r="39" spans="1:10" s="30" customFormat="1" ht="15.75" customHeight="1" x14ac:dyDescent="0.2">
      <c r="A39" s="25">
        <v>32</v>
      </c>
      <c r="B39" s="26" t="s">
        <v>44</v>
      </c>
      <c r="C39" s="27">
        <v>0</v>
      </c>
      <c r="D39" s="27">
        <v>0.02</v>
      </c>
      <c r="E39" s="27">
        <v>0</v>
      </c>
      <c r="F39" s="28">
        <v>0</v>
      </c>
      <c r="G39" s="27">
        <v>0</v>
      </c>
      <c r="H39" s="29">
        <v>0</v>
      </c>
      <c r="I39" s="27">
        <v>0</v>
      </c>
      <c r="J39" s="60"/>
    </row>
    <row r="40" spans="1:10" s="34" customFormat="1" ht="15.75" customHeight="1" x14ac:dyDescent="0.25">
      <c r="A40" s="51" t="s">
        <v>45</v>
      </c>
      <c r="B40" s="52"/>
      <c r="C40" s="31">
        <f>SUM(C39:C39)</f>
        <v>0</v>
      </c>
      <c r="D40" s="31">
        <f>SUM(D39:D39)</f>
        <v>0.02</v>
      </c>
      <c r="E40" s="31">
        <f>SUM(E39:E39)</f>
        <v>0</v>
      </c>
      <c r="F40" s="32">
        <f>SUM(F39:F39)</f>
        <v>0</v>
      </c>
      <c r="G40" s="27">
        <v>0</v>
      </c>
      <c r="H40" s="33">
        <f>SUM(H39:H39)</f>
        <v>0</v>
      </c>
      <c r="I40" s="31">
        <f>SUM(I39:I39)</f>
        <v>0</v>
      </c>
      <c r="J40" s="61"/>
    </row>
    <row r="41" spans="1:10" s="30" customFormat="1" ht="15.75" customHeight="1" x14ac:dyDescent="0.2">
      <c r="A41" s="25">
        <v>33</v>
      </c>
      <c r="B41" s="26" t="s">
        <v>46</v>
      </c>
      <c r="C41" s="27">
        <v>2.86</v>
      </c>
      <c r="D41" s="27">
        <v>1.78</v>
      </c>
      <c r="E41" s="27">
        <v>3.12</v>
      </c>
      <c r="F41" s="28">
        <v>5.36</v>
      </c>
      <c r="G41" s="27">
        <f t="shared" si="1"/>
        <v>3.4701540852000514</v>
      </c>
      <c r="H41" s="29">
        <v>2724</v>
      </c>
      <c r="I41" s="27">
        <v>154.46</v>
      </c>
      <c r="J41" s="60"/>
    </row>
    <row r="42" spans="1:10" s="34" customFormat="1" ht="15.75" customHeight="1" x14ac:dyDescent="0.25">
      <c r="A42" s="51" t="s">
        <v>47</v>
      </c>
      <c r="B42" s="52"/>
      <c r="C42" s="31">
        <f>SUM(C41:C41)</f>
        <v>2.86</v>
      </c>
      <c r="D42" s="31">
        <f>SUM(D41:D41)</f>
        <v>1.78</v>
      </c>
      <c r="E42" s="31">
        <f>SUM(E41:E41)</f>
        <v>3.12</v>
      </c>
      <c r="F42" s="32">
        <f>SUM(F41:F41)</f>
        <v>5.36</v>
      </c>
      <c r="G42" s="31">
        <f t="shared" si="1"/>
        <v>3.4701540852000514</v>
      </c>
      <c r="H42" s="33">
        <f>SUM(H41:H41)</f>
        <v>2724</v>
      </c>
      <c r="I42" s="31">
        <f>SUM(I41:I41)</f>
        <v>154.46</v>
      </c>
      <c r="J42" s="61"/>
    </row>
    <row r="43" spans="1:10" s="30" customFormat="1" ht="15.75" customHeight="1" x14ac:dyDescent="0.2">
      <c r="A43" s="25">
        <v>34</v>
      </c>
      <c r="B43" s="26" t="s">
        <v>48</v>
      </c>
      <c r="C43" s="27">
        <v>2.69</v>
      </c>
      <c r="D43" s="27">
        <v>1.76</v>
      </c>
      <c r="E43" s="27">
        <v>2.09</v>
      </c>
      <c r="F43" s="28">
        <v>3.67</v>
      </c>
      <c r="G43" s="27">
        <f t="shared" si="1"/>
        <v>2.3537711646998463</v>
      </c>
      <c r="H43" s="29">
        <v>2910</v>
      </c>
      <c r="I43" s="27">
        <v>155.91999999999999</v>
      </c>
      <c r="J43" s="60"/>
    </row>
    <row r="44" spans="1:10" s="30" customFormat="1" ht="15.75" customHeight="1" x14ac:dyDescent="0.2">
      <c r="A44" s="25">
        <v>35</v>
      </c>
      <c r="B44" s="26" t="s">
        <v>49</v>
      </c>
      <c r="C44" s="27">
        <v>0</v>
      </c>
      <c r="D44" s="27">
        <v>0</v>
      </c>
      <c r="E44" s="27">
        <v>0</v>
      </c>
      <c r="F44" s="28">
        <v>0</v>
      </c>
      <c r="G44" s="27">
        <v>0</v>
      </c>
      <c r="H44" s="29">
        <v>0</v>
      </c>
      <c r="I44" s="27">
        <v>0</v>
      </c>
      <c r="J44" s="60"/>
    </row>
    <row r="45" spans="1:10" s="30" customFormat="1" ht="15.75" customHeight="1" x14ac:dyDescent="0.2">
      <c r="A45" s="25">
        <v>36</v>
      </c>
      <c r="B45" s="26" t="s">
        <v>50</v>
      </c>
      <c r="C45" s="27">
        <v>0</v>
      </c>
      <c r="D45" s="27">
        <v>0</v>
      </c>
      <c r="E45" s="27">
        <v>0</v>
      </c>
      <c r="F45" s="28">
        <v>0</v>
      </c>
      <c r="G45" s="27">
        <f t="shared" si="1"/>
        <v>0</v>
      </c>
      <c r="H45" s="29">
        <v>2</v>
      </c>
      <c r="I45" s="27">
        <v>0.16</v>
      </c>
      <c r="J45" s="60"/>
    </row>
    <row r="46" spans="1:10" s="30" customFormat="1" ht="15.75" customHeight="1" x14ac:dyDescent="0.2">
      <c r="A46" s="25">
        <v>37</v>
      </c>
      <c r="B46" s="26" t="s">
        <v>51</v>
      </c>
      <c r="C46" s="27">
        <v>0</v>
      </c>
      <c r="D46" s="27">
        <v>0</v>
      </c>
      <c r="E46" s="27">
        <v>0</v>
      </c>
      <c r="F46" s="28">
        <v>0</v>
      </c>
      <c r="G46" s="27">
        <v>0</v>
      </c>
      <c r="H46" s="29">
        <v>0</v>
      </c>
      <c r="I46" s="27">
        <v>0</v>
      </c>
      <c r="J46" s="60"/>
    </row>
    <row r="47" spans="1:10" s="30" customFormat="1" ht="15.75" customHeight="1" x14ac:dyDescent="0.2">
      <c r="A47" s="25">
        <v>38</v>
      </c>
      <c r="B47" s="26" t="s">
        <v>52</v>
      </c>
      <c r="C47" s="27">
        <v>0</v>
      </c>
      <c r="D47" s="27">
        <v>0.06</v>
      </c>
      <c r="E47" s="27">
        <v>0.06</v>
      </c>
      <c r="F47" s="28">
        <v>0</v>
      </c>
      <c r="G47" s="27">
        <v>0</v>
      </c>
      <c r="H47" s="29">
        <v>0</v>
      </c>
      <c r="I47" s="27">
        <v>0</v>
      </c>
      <c r="J47" s="60"/>
    </row>
    <row r="48" spans="1:10" s="30" customFormat="1" ht="15.75" customHeight="1" x14ac:dyDescent="0.2">
      <c r="A48" s="25">
        <v>39</v>
      </c>
      <c r="B48" s="26" t="s">
        <v>53</v>
      </c>
      <c r="C48" s="27">
        <v>0</v>
      </c>
      <c r="D48" s="27">
        <v>0</v>
      </c>
      <c r="E48" s="27">
        <v>0</v>
      </c>
      <c r="F48" s="28">
        <v>0</v>
      </c>
      <c r="G48" s="27">
        <f t="shared" si="1"/>
        <v>0</v>
      </c>
      <c r="H48" s="29">
        <v>35</v>
      </c>
      <c r="I48" s="27">
        <v>2.65</v>
      </c>
      <c r="J48" s="60"/>
    </row>
    <row r="49" spans="1:10" s="30" customFormat="1" ht="15.75" customHeight="1" x14ac:dyDescent="0.2">
      <c r="A49" s="25">
        <v>40</v>
      </c>
      <c r="B49" s="26" t="s">
        <v>54</v>
      </c>
      <c r="C49" s="27">
        <v>0</v>
      </c>
      <c r="D49" s="27">
        <v>0</v>
      </c>
      <c r="E49" s="27">
        <v>0</v>
      </c>
      <c r="F49" s="28">
        <v>0</v>
      </c>
      <c r="G49" s="27">
        <v>0</v>
      </c>
      <c r="H49" s="29">
        <v>0</v>
      </c>
      <c r="I49" s="27">
        <v>0</v>
      </c>
      <c r="J49" s="60"/>
    </row>
    <row r="50" spans="1:10" s="30" customFormat="1" ht="15.75" customHeight="1" x14ac:dyDescent="0.2">
      <c r="A50" s="25">
        <v>41</v>
      </c>
      <c r="B50" s="26" t="s">
        <v>55</v>
      </c>
      <c r="C50" s="27">
        <v>0.01</v>
      </c>
      <c r="D50" s="27">
        <v>0</v>
      </c>
      <c r="E50" s="27">
        <v>0.15</v>
      </c>
      <c r="F50" s="28">
        <v>0.1</v>
      </c>
      <c r="G50" s="27">
        <f t="shared" si="1"/>
        <v>14.925373134328357</v>
      </c>
      <c r="H50" s="29">
        <v>14</v>
      </c>
      <c r="I50" s="27">
        <v>0.67</v>
      </c>
      <c r="J50" s="60"/>
    </row>
    <row r="51" spans="1:10" s="34" customFormat="1" ht="15.75" customHeight="1" x14ac:dyDescent="0.25">
      <c r="A51" s="51" t="s">
        <v>56</v>
      </c>
      <c r="B51" s="52"/>
      <c r="C51" s="31">
        <f>SUM(C43:C50)</f>
        <v>2.6999999999999997</v>
      </c>
      <c r="D51" s="31">
        <f>SUM(D43:D50)</f>
        <v>1.82</v>
      </c>
      <c r="E51" s="31">
        <f>SUM(E43:E50)</f>
        <v>2.2999999999999998</v>
      </c>
      <c r="F51" s="32">
        <f>SUM(F43:F50)</f>
        <v>3.77</v>
      </c>
      <c r="G51" s="31">
        <f t="shared" si="1"/>
        <v>2.365119196988708</v>
      </c>
      <c r="H51" s="33">
        <f>SUM(H43:H50)</f>
        <v>2961</v>
      </c>
      <c r="I51" s="31">
        <f>SUM(I43:I50)</f>
        <v>159.39999999999998</v>
      </c>
      <c r="J51" s="61"/>
    </row>
    <row r="52" spans="1:10" s="30" customFormat="1" ht="15.75" customHeight="1" x14ac:dyDescent="0.2">
      <c r="A52" s="25">
        <v>42</v>
      </c>
      <c r="B52" s="26" t="s">
        <v>57</v>
      </c>
      <c r="C52" s="27">
        <v>0</v>
      </c>
      <c r="D52" s="27">
        <v>0</v>
      </c>
      <c r="E52" s="27">
        <v>0</v>
      </c>
      <c r="F52" s="28">
        <v>0</v>
      </c>
      <c r="G52" s="27">
        <v>0</v>
      </c>
      <c r="H52" s="29">
        <v>0</v>
      </c>
      <c r="I52" s="27">
        <v>0</v>
      </c>
      <c r="J52" s="60"/>
    </row>
    <row r="53" spans="1:10" s="30" customFormat="1" ht="15.75" customHeight="1" x14ac:dyDescent="0.2">
      <c r="A53" s="25">
        <v>43</v>
      </c>
      <c r="B53" s="26" t="s">
        <v>58</v>
      </c>
      <c r="C53" s="27">
        <v>0</v>
      </c>
      <c r="D53" s="27">
        <v>0</v>
      </c>
      <c r="E53" s="27">
        <v>0</v>
      </c>
      <c r="F53" s="28">
        <v>0</v>
      </c>
      <c r="G53" s="27">
        <v>0</v>
      </c>
      <c r="H53" s="29">
        <v>0</v>
      </c>
      <c r="I53" s="27">
        <v>0</v>
      </c>
      <c r="J53" s="60"/>
    </row>
    <row r="54" spans="1:10" s="30" customFormat="1" ht="15.75" customHeight="1" x14ac:dyDescent="0.2">
      <c r="A54" s="25">
        <v>44</v>
      </c>
      <c r="B54" s="26" t="s">
        <v>59</v>
      </c>
      <c r="C54" s="27">
        <v>0</v>
      </c>
      <c r="D54" s="27">
        <v>0</v>
      </c>
      <c r="E54" s="27">
        <v>0</v>
      </c>
      <c r="F54" s="28">
        <v>0</v>
      </c>
      <c r="G54" s="27">
        <v>0</v>
      </c>
      <c r="H54" s="29">
        <v>0</v>
      </c>
      <c r="I54" s="27">
        <v>0</v>
      </c>
      <c r="J54" s="60"/>
    </row>
    <row r="55" spans="1:10" s="30" customFormat="1" ht="15.75" customHeight="1" x14ac:dyDescent="0.2">
      <c r="A55" s="25">
        <v>45</v>
      </c>
      <c r="B55" s="26" t="s">
        <v>60</v>
      </c>
      <c r="C55" s="27">
        <v>0</v>
      </c>
      <c r="D55" s="27">
        <v>0</v>
      </c>
      <c r="E55" s="27">
        <v>0</v>
      </c>
      <c r="F55" s="28">
        <v>0</v>
      </c>
      <c r="G55" s="27">
        <v>0</v>
      </c>
      <c r="H55" s="29">
        <v>0</v>
      </c>
      <c r="I55" s="27">
        <v>0</v>
      </c>
      <c r="J55" s="60"/>
    </row>
    <row r="56" spans="1:10" s="30" customFormat="1" ht="15.75" customHeight="1" x14ac:dyDescent="0.2">
      <c r="A56" s="25">
        <v>46</v>
      </c>
      <c r="B56" s="26" t="s">
        <v>61</v>
      </c>
      <c r="C56" s="27">
        <v>0</v>
      </c>
      <c r="D56" s="27">
        <v>0</v>
      </c>
      <c r="E56" s="27">
        <v>0</v>
      </c>
      <c r="F56" s="28">
        <v>0</v>
      </c>
      <c r="G56" s="27">
        <v>0</v>
      </c>
      <c r="H56" s="29">
        <v>0</v>
      </c>
      <c r="I56" s="27">
        <v>0</v>
      </c>
      <c r="J56" s="60"/>
    </row>
    <row r="57" spans="1:10" s="30" customFormat="1" ht="15.75" customHeight="1" x14ac:dyDescent="0.2">
      <c r="A57" s="25">
        <v>47</v>
      </c>
      <c r="B57" s="26" t="s">
        <v>62</v>
      </c>
      <c r="C57" s="27">
        <v>0</v>
      </c>
      <c r="D57" s="27">
        <v>0</v>
      </c>
      <c r="E57" s="27">
        <v>0</v>
      </c>
      <c r="F57" s="28">
        <v>0</v>
      </c>
      <c r="G57" s="27">
        <v>0</v>
      </c>
      <c r="H57" s="29">
        <v>0</v>
      </c>
      <c r="I57" s="27">
        <v>0</v>
      </c>
      <c r="J57" s="60"/>
    </row>
    <row r="58" spans="1:10" s="34" customFormat="1" ht="15.75" customHeight="1" x14ac:dyDescent="0.25">
      <c r="A58" s="51" t="s">
        <v>63</v>
      </c>
      <c r="B58" s="52"/>
      <c r="C58" s="31">
        <f>SUM(C52:C57)</f>
        <v>0</v>
      </c>
      <c r="D58" s="31">
        <f>SUM(D52:D57)</f>
        <v>0</v>
      </c>
      <c r="E58" s="31">
        <f>SUM(E52:E57)</f>
        <v>0</v>
      </c>
      <c r="F58" s="32">
        <f>SUM(F52:F57)</f>
        <v>0</v>
      </c>
      <c r="G58" s="27">
        <v>0</v>
      </c>
      <c r="H58" s="33">
        <f>SUM(H52:H57)</f>
        <v>0</v>
      </c>
      <c r="I58" s="31">
        <f>SUM(I52:I57)</f>
        <v>0</v>
      </c>
      <c r="J58" s="61"/>
    </row>
    <row r="59" spans="1:10" s="34" customFormat="1" ht="15.75" customHeight="1" x14ac:dyDescent="0.25">
      <c r="A59" s="51" t="s">
        <v>64</v>
      </c>
      <c r="B59" s="52"/>
      <c r="C59" s="31">
        <f>SUM(C18+C38+C40+C42+C51+C58)</f>
        <v>121.49999999999999</v>
      </c>
      <c r="D59" s="31">
        <f>SUM(D18+D38+D40+D42+D51+D58)</f>
        <v>165.95</v>
      </c>
      <c r="E59" s="31">
        <f>SUM(E18+E38+E40+E42+E51+E58)</f>
        <v>195.23</v>
      </c>
      <c r="F59" s="32">
        <f>SUM(F18+F38+F40+F42+F51+F58)</f>
        <v>225.61</v>
      </c>
      <c r="G59" s="31">
        <f t="shared" si="1"/>
        <v>9.2066549412163177</v>
      </c>
      <c r="H59" s="33">
        <f>SUM(H18+H38+H40+H42+H51+H58)</f>
        <v>44590</v>
      </c>
      <c r="I59" s="31">
        <f>SUM(I18+I38+I40+I42+I51+I58)</f>
        <v>2450.5100000000002</v>
      </c>
    </row>
    <row r="60" spans="1:10" s="1" customFormat="1" x14ac:dyDescent="0.2">
      <c r="C60" s="5"/>
      <c r="D60" s="5"/>
      <c r="E60" s="5"/>
      <c r="F60" s="6"/>
      <c r="G60" s="5"/>
      <c r="H60" s="19"/>
      <c r="I60" s="5"/>
    </row>
    <row r="61" spans="1:10" s="1" customFormat="1" x14ac:dyDescent="0.2">
      <c r="C61" s="5"/>
      <c r="D61" s="5"/>
      <c r="E61" s="5"/>
      <c r="F61" s="6"/>
      <c r="G61" s="5"/>
      <c r="H61" s="19"/>
      <c r="I61" s="5"/>
    </row>
    <row r="62" spans="1:10" s="1" customFormat="1" x14ac:dyDescent="0.2">
      <c r="C62" s="5"/>
      <c r="D62" s="5"/>
      <c r="E62" s="5"/>
      <c r="F62" s="6"/>
      <c r="G62" s="5"/>
      <c r="H62" s="19"/>
      <c r="I62" s="5"/>
    </row>
  </sheetData>
  <mergeCells count="16">
    <mergeCell ref="A59:B59"/>
    <mergeCell ref="B3:B5"/>
    <mergeCell ref="A3:A5"/>
    <mergeCell ref="J2:J58"/>
    <mergeCell ref="C1:I1"/>
    <mergeCell ref="H2:I2"/>
    <mergeCell ref="H3:I4"/>
    <mergeCell ref="A2:G2"/>
    <mergeCell ref="C3:G3"/>
    <mergeCell ref="F4:G4"/>
    <mergeCell ref="A18:B18"/>
    <mergeCell ref="A38:B38"/>
    <mergeCell ref="A40:B40"/>
    <mergeCell ref="A42:B42"/>
    <mergeCell ref="A51:B51"/>
    <mergeCell ref="A58:B58"/>
  </mergeCells>
  <printOptions horizontalCentered="1" verticalCentered="1"/>
  <pageMargins left="0" right="0" top="0.15748031496062992" bottom="0.15748031496062992" header="0.51181102362204722" footer="0.51181102362204722"/>
  <pageSetup paperSize="9" scale="55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S62"/>
  <sheetViews>
    <sheetView view="pageBreakPreview" topLeftCell="A55" zoomScaleNormal="100" zoomScaleSheetLayoutView="100" workbookViewId="0">
      <selection activeCell="O10" sqref="O10"/>
    </sheetView>
  </sheetViews>
  <sheetFormatPr defaultRowHeight="12.75" x14ac:dyDescent="0.2"/>
  <cols>
    <col min="1" max="1" width="5.7109375" style="2" customWidth="1"/>
    <col min="2" max="2" width="33" style="2" customWidth="1"/>
    <col min="3" max="5" width="16.5703125" style="7" customWidth="1"/>
    <col min="6" max="6" width="11.85546875" style="8" customWidth="1"/>
    <col min="7" max="7" width="18.140625" style="7" customWidth="1"/>
    <col min="8" max="8" width="12.42578125" style="20" customWidth="1"/>
    <col min="9" max="9" width="12.42578125" style="7" customWidth="1"/>
    <col min="10" max="203" width="9.140625" style="1" customWidth="1"/>
    <col min="204" max="205" width="9.140625" style="2" customWidth="1"/>
    <col min="206" max="16384" width="9.140625" style="2"/>
  </cols>
  <sheetData>
    <row r="1" spans="1:253" s="36" customFormat="1" ht="27" customHeight="1" x14ac:dyDescent="0.25">
      <c r="A1" s="36" t="s">
        <v>93</v>
      </c>
      <c r="C1" s="69" t="s">
        <v>84</v>
      </c>
      <c r="D1" s="46"/>
      <c r="E1" s="46"/>
      <c r="F1" s="46"/>
      <c r="G1" s="46"/>
      <c r="H1" s="46"/>
      <c r="I1" s="46"/>
    </row>
    <row r="2" spans="1:253" s="37" customFormat="1" ht="18.75" customHeight="1" x14ac:dyDescent="0.25">
      <c r="A2" s="47" t="str">
        <f>T11Q!A2</f>
        <v xml:space="preserve"> DATA FOR THE YEAR ENDED  DEC. 2023</v>
      </c>
      <c r="B2" s="47"/>
      <c r="C2" s="47"/>
      <c r="D2" s="47"/>
      <c r="E2" s="47"/>
      <c r="F2" s="47"/>
      <c r="G2" s="47"/>
      <c r="H2" s="48" t="s">
        <v>102</v>
      </c>
      <c r="I2" s="48"/>
      <c r="J2" s="59" t="s">
        <v>94</v>
      </c>
    </row>
    <row r="3" spans="1:253" s="10" customFormat="1" ht="24" customHeight="1" x14ac:dyDescent="0.25">
      <c r="A3" s="53" t="s">
        <v>3</v>
      </c>
      <c r="B3" s="53" t="s">
        <v>4</v>
      </c>
      <c r="C3" s="49" t="s">
        <v>95</v>
      </c>
      <c r="D3" s="49"/>
      <c r="E3" s="49"/>
      <c r="F3" s="49"/>
      <c r="G3" s="49"/>
      <c r="H3" s="50" t="s">
        <v>109</v>
      </c>
      <c r="I3" s="62"/>
      <c r="J3" s="5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9"/>
      <c r="AB3" s="9"/>
      <c r="AC3" s="9"/>
      <c r="AD3" s="9"/>
      <c r="AE3" s="9"/>
      <c r="AF3" s="9"/>
      <c r="AG3" s="9"/>
      <c r="AH3" s="9"/>
      <c r="AI3" s="9"/>
      <c r="AJ3" s="9"/>
      <c r="AK3" s="9"/>
      <c r="AL3" s="9"/>
      <c r="AM3" s="9"/>
      <c r="AN3" s="9"/>
      <c r="AO3" s="9"/>
      <c r="AP3" s="9"/>
      <c r="AQ3" s="9"/>
      <c r="AR3" s="9"/>
      <c r="AS3" s="9"/>
      <c r="AT3" s="9"/>
      <c r="AU3" s="9"/>
      <c r="AV3" s="9"/>
      <c r="AW3" s="9"/>
      <c r="AX3" s="9"/>
      <c r="AY3" s="9"/>
      <c r="AZ3" s="9"/>
      <c r="BA3" s="9"/>
      <c r="BB3" s="9"/>
      <c r="BC3" s="9"/>
      <c r="BD3" s="9"/>
      <c r="BE3" s="9"/>
      <c r="BF3" s="9"/>
      <c r="BG3" s="9"/>
      <c r="BH3" s="9"/>
      <c r="BI3" s="9"/>
      <c r="BJ3" s="9"/>
      <c r="BK3" s="9"/>
      <c r="BL3" s="9"/>
      <c r="BM3" s="9"/>
      <c r="BN3" s="9"/>
      <c r="BO3" s="9"/>
      <c r="BP3" s="9"/>
      <c r="BQ3" s="9"/>
      <c r="BR3" s="9"/>
      <c r="BS3" s="9"/>
      <c r="BT3" s="9"/>
      <c r="BU3" s="9"/>
      <c r="BV3" s="9"/>
      <c r="BW3" s="9"/>
      <c r="BX3" s="9"/>
      <c r="BY3" s="9"/>
      <c r="BZ3" s="9"/>
      <c r="CA3" s="9"/>
      <c r="CB3" s="9"/>
      <c r="CC3" s="9"/>
      <c r="CD3" s="9"/>
      <c r="CE3" s="9"/>
      <c r="CF3" s="9"/>
      <c r="CG3" s="9"/>
      <c r="CH3" s="9"/>
      <c r="CI3" s="9"/>
      <c r="CJ3" s="9"/>
      <c r="CK3" s="9"/>
      <c r="CL3" s="9"/>
      <c r="CM3" s="9"/>
      <c r="CN3" s="9"/>
      <c r="CO3" s="9"/>
      <c r="CP3" s="9"/>
      <c r="CQ3" s="9"/>
      <c r="CR3" s="9"/>
      <c r="CS3" s="9"/>
      <c r="CT3" s="9"/>
      <c r="CU3" s="9"/>
      <c r="CV3" s="9"/>
      <c r="CW3" s="9"/>
      <c r="CX3" s="9"/>
      <c r="CY3" s="9"/>
      <c r="CZ3" s="9"/>
      <c r="DA3" s="9"/>
      <c r="DB3" s="9"/>
      <c r="DC3" s="9"/>
      <c r="DD3" s="9"/>
      <c r="DE3" s="9"/>
      <c r="DF3" s="9"/>
      <c r="DG3" s="9"/>
      <c r="DH3" s="9"/>
      <c r="DI3" s="9"/>
      <c r="DJ3" s="9"/>
      <c r="DK3" s="9"/>
      <c r="DL3" s="9"/>
      <c r="DM3" s="9"/>
      <c r="DN3" s="9"/>
      <c r="DO3" s="9"/>
      <c r="DP3" s="9"/>
      <c r="DQ3" s="9"/>
      <c r="DR3" s="9"/>
      <c r="DS3" s="9"/>
      <c r="DT3" s="9"/>
      <c r="DU3" s="9"/>
      <c r="DV3" s="9"/>
      <c r="DW3" s="9"/>
      <c r="DX3" s="9"/>
      <c r="DY3" s="9"/>
      <c r="DZ3" s="9"/>
      <c r="EA3" s="9"/>
      <c r="EB3" s="9"/>
      <c r="EC3" s="9"/>
      <c r="ED3" s="9"/>
      <c r="EE3" s="9"/>
      <c r="EF3" s="9"/>
      <c r="EG3" s="9"/>
      <c r="EH3" s="9"/>
      <c r="EI3" s="9"/>
      <c r="EJ3" s="9"/>
      <c r="EK3" s="9"/>
      <c r="EL3" s="9"/>
      <c r="EM3" s="9"/>
      <c r="EN3" s="9"/>
      <c r="EO3" s="9"/>
      <c r="EP3" s="9"/>
      <c r="EQ3" s="9"/>
      <c r="ER3" s="9"/>
      <c r="ES3" s="9"/>
      <c r="ET3" s="9"/>
      <c r="EU3" s="9"/>
      <c r="EV3" s="9"/>
      <c r="EW3" s="9"/>
      <c r="EX3" s="9"/>
      <c r="EY3" s="9"/>
      <c r="EZ3" s="9"/>
      <c r="FA3" s="9"/>
      <c r="FB3" s="9"/>
      <c r="FC3" s="9"/>
      <c r="FD3" s="9"/>
      <c r="FE3" s="9"/>
      <c r="FF3" s="9"/>
      <c r="FG3" s="9"/>
      <c r="FH3" s="9"/>
      <c r="FI3" s="9"/>
      <c r="FJ3" s="9"/>
      <c r="FK3" s="9"/>
      <c r="FL3" s="9"/>
      <c r="FM3" s="9"/>
      <c r="FN3" s="9"/>
      <c r="FO3" s="9"/>
      <c r="FP3" s="9"/>
      <c r="FQ3" s="9"/>
      <c r="FR3" s="9"/>
      <c r="FS3" s="9"/>
      <c r="FT3" s="9"/>
      <c r="FU3" s="9"/>
      <c r="FV3" s="9"/>
      <c r="FW3" s="9"/>
      <c r="FX3" s="9"/>
      <c r="FY3" s="9"/>
      <c r="FZ3" s="9"/>
      <c r="GA3" s="9"/>
      <c r="GB3" s="9"/>
      <c r="GC3" s="9"/>
      <c r="GD3" s="9"/>
      <c r="GE3" s="9"/>
      <c r="GF3" s="9"/>
      <c r="GG3" s="9"/>
      <c r="GH3" s="9"/>
      <c r="GI3" s="9"/>
      <c r="GJ3" s="9"/>
      <c r="GK3" s="9"/>
      <c r="GL3" s="9"/>
      <c r="GM3" s="9"/>
      <c r="GN3" s="9"/>
      <c r="GO3" s="9"/>
      <c r="GP3" s="9"/>
      <c r="GQ3" s="9"/>
      <c r="GR3" s="9"/>
      <c r="GS3" s="9"/>
      <c r="GT3" s="9"/>
      <c r="GU3" s="9"/>
    </row>
    <row r="4" spans="1:253" s="11" customFormat="1" ht="26.25" customHeight="1" x14ac:dyDescent="0.25">
      <c r="A4" s="54"/>
      <c r="B4" s="54"/>
      <c r="C4" s="21" t="str">
        <f>T11Q!C4</f>
        <v>As on 31.03.2021</v>
      </c>
      <c r="D4" s="21" t="str">
        <f>T11Q!D4</f>
        <v>As on 31.03.2022</v>
      </c>
      <c r="E4" s="21" t="str">
        <f>T11Q!E4</f>
        <v>As on 31.03.2023</v>
      </c>
      <c r="F4" s="50" t="s">
        <v>103</v>
      </c>
      <c r="G4" s="50"/>
      <c r="H4" s="62"/>
      <c r="I4" s="62"/>
      <c r="J4" s="59"/>
      <c r="GV4" s="12"/>
      <c r="GW4" s="12"/>
      <c r="GX4" s="12"/>
      <c r="GY4" s="12"/>
      <c r="GZ4" s="12"/>
      <c r="HA4" s="12"/>
      <c r="HB4" s="12"/>
      <c r="HC4" s="12"/>
      <c r="HD4" s="12"/>
      <c r="HE4" s="12"/>
      <c r="HF4" s="12"/>
      <c r="HG4" s="12"/>
      <c r="HH4" s="12"/>
      <c r="HI4" s="12"/>
      <c r="HJ4" s="12"/>
      <c r="HK4" s="12"/>
      <c r="HL4" s="12"/>
      <c r="HM4" s="12"/>
      <c r="HN4" s="12"/>
      <c r="HO4" s="12"/>
      <c r="HP4" s="12"/>
      <c r="HQ4" s="12"/>
      <c r="HR4" s="12"/>
      <c r="HS4" s="12"/>
      <c r="HT4" s="12"/>
      <c r="HU4" s="12"/>
      <c r="HV4" s="12"/>
      <c r="HW4" s="12"/>
      <c r="HX4" s="12"/>
      <c r="HY4" s="12"/>
      <c r="HZ4" s="12"/>
      <c r="IA4" s="12"/>
      <c r="IB4" s="12"/>
      <c r="IC4" s="12"/>
      <c r="ID4" s="12"/>
      <c r="IE4" s="12"/>
      <c r="IF4" s="12"/>
      <c r="IG4" s="12"/>
      <c r="IH4" s="12"/>
      <c r="II4" s="12"/>
      <c r="IJ4" s="12"/>
      <c r="IK4" s="12"/>
      <c r="IL4" s="12"/>
      <c r="IM4" s="12"/>
      <c r="IN4" s="12"/>
      <c r="IO4" s="12"/>
      <c r="IP4" s="12"/>
      <c r="IQ4" s="12"/>
      <c r="IR4" s="12"/>
      <c r="IS4" s="12"/>
    </row>
    <row r="5" spans="1:253" s="11" customFormat="1" ht="42.75" customHeight="1" x14ac:dyDescent="0.25">
      <c r="A5" s="55"/>
      <c r="B5" s="55"/>
      <c r="C5" s="22" t="s">
        <v>7</v>
      </c>
      <c r="D5" s="22" t="s">
        <v>7</v>
      </c>
      <c r="E5" s="22" t="s">
        <v>7</v>
      </c>
      <c r="F5" s="22" t="s">
        <v>7</v>
      </c>
      <c r="G5" s="22" t="s">
        <v>71</v>
      </c>
      <c r="H5" s="24" t="s">
        <v>9</v>
      </c>
      <c r="I5" s="23" t="s">
        <v>10</v>
      </c>
      <c r="J5" s="59"/>
      <c r="GV5" s="12"/>
      <c r="GW5" s="12"/>
      <c r="GX5" s="12"/>
      <c r="GY5" s="12"/>
      <c r="GZ5" s="12"/>
      <c r="HA5" s="12"/>
      <c r="HB5" s="12"/>
      <c r="HC5" s="12"/>
      <c r="HD5" s="12"/>
      <c r="HE5" s="12"/>
      <c r="HF5" s="12"/>
      <c r="HG5" s="12"/>
      <c r="HH5" s="12"/>
      <c r="HI5" s="12"/>
      <c r="HJ5" s="12"/>
      <c r="HK5" s="12"/>
      <c r="HL5" s="12"/>
      <c r="HM5" s="12"/>
      <c r="HN5" s="12"/>
      <c r="HO5" s="12"/>
      <c r="HP5" s="12"/>
      <c r="HQ5" s="12"/>
      <c r="HR5" s="12"/>
      <c r="HS5" s="12"/>
      <c r="HT5" s="12"/>
      <c r="HU5" s="12"/>
      <c r="HV5" s="12"/>
      <c r="HW5" s="12"/>
      <c r="HX5" s="12"/>
      <c r="HY5" s="12"/>
      <c r="HZ5" s="12"/>
      <c r="IA5" s="12"/>
      <c r="IB5" s="12"/>
      <c r="IC5" s="12"/>
      <c r="ID5" s="12"/>
      <c r="IE5" s="12"/>
      <c r="IF5" s="12"/>
      <c r="IG5" s="12"/>
      <c r="IH5" s="12"/>
      <c r="II5" s="12"/>
      <c r="IJ5" s="12"/>
      <c r="IK5" s="12"/>
      <c r="IL5" s="12"/>
      <c r="IM5" s="12"/>
      <c r="IN5" s="12"/>
      <c r="IO5" s="12"/>
      <c r="IP5" s="12"/>
      <c r="IQ5" s="12"/>
      <c r="IR5" s="12"/>
      <c r="IS5" s="12"/>
    </row>
    <row r="6" spans="1:253" s="30" customFormat="1" ht="15.75" customHeight="1" x14ac:dyDescent="0.2">
      <c r="A6" s="25">
        <v>1</v>
      </c>
      <c r="B6" s="26" t="s">
        <v>11</v>
      </c>
      <c r="C6" s="27">
        <v>28.62</v>
      </c>
      <c r="D6" s="27">
        <v>42.77</v>
      </c>
      <c r="E6" s="27">
        <v>62.62</v>
      </c>
      <c r="F6" s="28">
        <v>71.14</v>
      </c>
      <c r="G6" s="27">
        <f t="shared" ref="G6:G37" si="0">(F6/I6)*100</f>
        <v>14.02270756130253</v>
      </c>
      <c r="H6" s="29">
        <v>20478</v>
      </c>
      <c r="I6" s="27">
        <v>507.32</v>
      </c>
      <c r="J6" s="60"/>
    </row>
    <row r="7" spans="1:253" s="30" customFormat="1" ht="15.75" customHeight="1" x14ac:dyDescent="0.2">
      <c r="A7" s="25">
        <v>2</v>
      </c>
      <c r="B7" s="26" t="s">
        <v>12</v>
      </c>
      <c r="C7" s="27">
        <v>28.98</v>
      </c>
      <c r="D7" s="27">
        <v>54.41</v>
      </c>
      <c r="E7" s="27">
        <v>72.23</v>
      </c>
      <c r="F7" s="28">
        <v>79.73</v>
      </c>
      <c r="G7" s="27">
        <f t="shared" si="0"/>
        <v>24.619422572178475</v>
      </c>
      <c r="H7" s="29">
        <v>20374</v>
      </c>
      <c r="I7" s="27">
        <v>323.85000000000002</v>
      </c>
      <c r="J7" s="60"/>
    </row>
    <row r="8" spans="1:253" s="30" customFormat="1" ht="15.75" customHeight="1" x14ac:dyDescent="0.2">
      <c r="A8" s="25">
        <v>3</v>
      </c>
      <c r="B8" s="26" t="s">
        <v>13</v>
      </c>
      <c r="C8" s="27">
        <v>0.01</v>
      </c>
      <c r="D8" s="27">
        <v>0.23</v>
      </c>
      <c r="E8" s="27">
        <v>7.41</v>
      </c>
      <c r="F8" s="28">
        <v>16.8</v>
      </c>
      <c r="G8" s="27">
        <f t="shared" si="0"/>
        <v>20.12217031979878</v>
      </c>
      <c r="H8" s="29">
        <v>5721</v>
      </c>
      <c r="I8" s="27">
        <v>83.49</v>
      </c>
      <c r="J8" s="60"/>
    </row>
    <row r="9" spans="1:253" s="30" customFormat="1" ht="15.75" customHeight="1" x14ac:dyDescent="0.2">
      <c r="A9" s="25">
        <v>4</v>
      </c>
      <c r="B9" s="26" t="s">
        <v>14</v>
      </c>
      <c r="C9" s="27">
        <v>25.05</v>
      </c>
      <c r="D9" s="27">
        <v>42.28</v>
      </c>
      <c r="E9" s="27">
        <v>42.73</v>
      </c>
      <c r="F9" s="28">
        <v>45.19</v>
      </c>
      <c r="G9" s="27">
        <f t="shared" si="0"/>
        <v>11.75659503616213</v>
      </c>
      <c r="H9" s="29">
        <v>17607</v>
      </c>
      <c r="I9" s="27">
        <v>384.38</v>
      </c>
      <c r="J9" s="60"/>
    </row>
    <row r="10" spans="1:253" s="30" customFormat="1" ht="15.75" customHeight="1" x14ac:dyDescent="0.2">
      <c r="A10" s="25">
        <v>5</v>
      </c>
      <c r="B10" s="26" t="s">
        <v>15</v>
      </c>
      <c r="C10" s="27">
        <v>38.42</v>
      </c>
      <c r="D10" s="27">
        <v>68.7</v>
      </c>
      <c r="E10" s="27">
        <v>92.72</v>
      </c>
      <c r="F10" s="28">
        <v>106.75</v>
      </c>
      <c r="G10" s="27">
        <f t="shared" si="0"/>
        <v>26.805443953394935</v>
      </c>
      <c r="H10" s="29">
        <v>16982</v>
      </c>
      <c r="I10" s="27">
        <v>398.24</v>
      </c>
      <c r="J10" s="60"/>
    </row>
    <row r="11" spans="1:253" s="30" customFormat="1" ht="15.75" customHeight="1" x14ac:dyDescent="0.2">
      <c r="A11" s="25">
        <v>6</v>
      </c>
      <c r="B11" s="26" t="s">
        <v>16</v>
      </c>
      <c r="C11" s="27">
        <v>5.78</v>
      </c>
      <c r="D11" s="27">
        <v>25.32</v>
      </c>
      <c r="E11" s="27">
        <v>27.45</v>
      </c>
      <c r="F11" s="28">
        <v>21.31</v>
      </c>
      <c r="G11" s="27">
        <f t="shared" si="0"/>
        <v>25.141576215195844</v>
      </c>
      <c r="H11" s="29">
        <v>5789</v>
      </c>
      <c r="I11" s="27">
        <v>84.76</v>
      </c>
      <c r="J11" s="60"/>
    </row>
    <row r="12" spans="1:253" s="30" customFormat="1" ht="15.75" customHeight="1" x14ac:dyDescent="0.2">
      <c r="A12" s="25">
        <v>7</v>
      </c>
      <c r="B12" s="26" t="s">
        <v>17</v>
      </c>
      <c r="C12" s="27">
        <v>5.68</v>
      </c>
      <c r="D12" s="27">
        <v>5.18</v>
      </c>
      <c r="E12" s="27">
        <v>5.12</v>
      </c>
      <c r="F12" s="28">
        <v>4.93</v>
      </c>
      <c r="G12" s="27">
        <f t="shared" si="0"/>
        <v>5.3610265332753375</v>
      </c>
      <c r="H12" s="29">
        <v>6540</v>
      </c>
      <c r="I12" s="27">
        <v>91.96</v>
      </c>
      <c r="J12" s="60"/>
    </row>
    <row r="13" spans="1:253" s="30" customFormat="1" ht="15.75" customHeight="1" x14ac:dyDescent="0.2">
      <c r="A13" s="25">
        <v>8</v>
      </c>
      <c r="B13" s="26" t="s">
        <v>18</v>
      </c>
      <c r="C13" s="27">
        <v>0.78</v>
      </c>
      <c r="D13" s="27">
        <v>1.45</v>
      </c>
      <c r="E13" s="27">
        <v>1.76</v>
      </c>
      <c r="F13" s="28">
        <v>1.93</v>
      </c>
      <c r="G13" s="27">
        <f t="shared" si="0"/>
        <v>18.20754716981132</v>
      </c>
      <c r="H13" s="29">
        <v>815</v>
      </c>
      <c r="I13" s="27">
        <v>10.6</v>
      </c>
      <c r="J13" s="60"/>
    </row>
    <row r="14" spans="1:253" s="30" customFormat="1" ht="15.75" customHeight="1" x14ac:dyDescent="0.2">
      <c r="A14" s="25">
        <v>9</v>
      </c>
      <c r="B14" s="26" t="s">
        <v>19</v>
      </c>
      <c r="C14" s="27">
        <v>100.12</v>
      </c>
      <c r="D14" s="27">
        <v>133.9</v>
      </c>
      <c r="E14" s="27">
        <v>119.7</v>
      </c>
      <c r="F14" s="28">
        <v>113.97</v>
      </c>
      <c r="G14" s="27">
        <f t="shared" si="0"/>
        <v>22.336985281147719</v>
      </c>
      <c r="H14" s="29">
        <v>26215</v>
      </c>
      <c r="I14" s="27">
        <v>510.23</v>
      </c>
      <c r="J14" s="60"/>
    </row>
    <row r="15" spans="1:253" s="30" customFormat="1" ht="15.75" customHeight="1" x14ac:dyDescent="0.2">
      <c r="A15" s="25">
        <v>10</v>
      </c>
      <c r="B15" s="26" t="s">
        <v>20</v>
      </c>
      <c r="C15" s="27">
        <v>57.47</v>
      </c>
      <c r="D15" s="27">
        <v>63.83</v>
      </c>
      <c r="E15" s="27">
        <v>61.55</v>
      </c>
      <c r="F15" s="28">
        <v>65.75</v>
      </c>
      <c r="G15" s="27">
        <f t="shared" si="0"/>
        <v>11.040400308963294</v>
      </c>
      <c r="H15" s="29">
        <v>45614</v>
      </c>
      <c r="I15" s="27">
        <v>595.54</v>
      </c>
      <c r="J15" s="60"/>
    </row>
    <row r="16" spans="1:253" s="30" customFormat="1" ht="15.75" customHeight="1" x14ac:dyDescent="0.2">
      <c r="A16" s="25">
        <v>11</v>
      </c>
      <c r="B16" s="26" t="s">
        <v>21</v>
      </c>
      <c r="C16" s="27">
        <v>0.93</v>
      </c>
      <c r="D16" s="27">
        <v>3.28</v>
      </c>
      <c r="E16" s="27">
        <v>19.3</v>
      </c>
      <c r="F16" s="28">
        <v>21.05</v>
      </c>
      <c r="G16" s="27">
        <f t="shared" si="0"/>
        <v>19.689458422972596</v>
      </c>
      <c r="H16" s="29">
        <v>7407</v>
      </c>
      <c r="I16" s="27">
        <v>106.91</v>
      </c>
      <c r="J16" s="60"/>
    </row>
    <row r="17" spans="1:10" s="30" customFormat="1" ht="15.75" customHeight="1" x14ac:dyDescent="0.2">
      <c r="A17" s="25">
        <v>12</v>
      </c>
      <c r="B17" s="26" t="s">
        <v>22</v>
      </c>
      <c r="C17" s="27">
        <v>17.579999999999998</v>
      </c>
      <c r="D17" s="27">
        <v>48.53</v>
      </c>
      <c r="E17" s="27">
        <v>52.89</v>
      </c>
      <c r="F17" s="28">
        <v>53.92</v>
      </c>
      <c r="G17" s="27">
        <f t="shared" si="0"/>
        <v>17.478686505235178</v>
      </c>
      <c r="H17" s="29">
        <v>20289</v>
      </c>
      <c r="I17" s="27">
        <v>308.49</v>
      </c>
      <c r="J17" s="60"/>
    </row>
    <row r="18" spans="1:10" s="34" customFormat="1" ht="15.75" customHeight="1" x14ac:dyDescent="0.25">
      <c r="A18" s="51" t="s">
        <v>23</v>
      </c>
      <c r="B18" s="52"/>
      <c r="C18" s="31">
        <f>SUM(C6:C17)</f>
        <v>309.41999999999996</v>
      </c>
      <c r="D18" s="31">
        <f>SUM(D6:D17)</f>
        <v>489.88</v>
      </c>
      <c r="E18" s="31">
        <f>SUM(E6:E17)</f>
        <v>565.4799999999999</v>
      </c>
      <c r="F18" s="32">
        <f>SUM(F6:F17)</f>
        <v>602.46999999999991</v>
      </c>
      <c r="G18" s="31">
        <f t="shared" si="0"/>
        <v>17.689685445582057</v>
      </c>
      <c r="H18" s="33">
        <f>SUM(H6:H17)</f>
        <v>193831</v>
      </c>
      <c r="I18" s="31">
        <f>SUM(I6:I17)</f>
        <v>3405.7699999999995</v>
      </c>
      <c r="J18" s="61"/>
    </row>
    <row r="19" spans="1:10" s="30" customFormat="1" ht="15.75" customHeight="1" x14ac:dyDescent="0.2">
      <c r="A19" s="25">
        <v>13</v>
      </c>
      <c r="B19" s="26" t="s">
        <v>24</v>
      </c>
      <c r="C19" s="27">
        <v>0</v>
      </c>
      <c r="D19" s="27">
        <v>5.53</v>
      </c>
      <c r="E19" s="27">
        <v>8.85</v>
      </c>
      <c r="F19" s="28">
        <v>2.85</v>
      </c>
      <c r="G19" s="27">
        <f t="shared" si="0"/>
        <v>1.5925346446133213</v>
      </c>
      <c r="H19" s="29">
        <v>54251</v>
      </c>
      <c r="I19" s="27">
        <v>178.96</v>
      </c>
      <c r="J19" s="60"/>
    </row>
    <row r="20" spans="1:10" s="30" customFormat="1" ht="15.75" customHeight="1" x14ac:dyDescent="0.2">
      <c r="A20" s="25">
        <v>14</v>
      </c>
      <c r="B20" s="26" t="s">
        <v>25</v>
      </c>
      <c r="C20" s="27">
        <v>4.29</v>
      </c>
      <c r="D20" s="27">
        <v>14.74</v>
      </c>
      <c r="E20" s="27">
        <v>4.03</v>
      </c>
      <c r="F20" s="28">
        <v>44.68</v>
      </c>
      <c r="G20" s="27">
        <f t="shared" si="0"/>
        <v>5.9691123817666867</v>
      </c>
      <c r="H20" s="29">
        <v>203128</v>
      </c>
      <c r="I20" s="27">
        <v>748.52</v>
      </c>
      <c r="J20" s="60"/>
    </row>
    <row r="21" spans="1:10" s="30" customFormat="1" ht="15.75" customHeight="1" x14ac:dyDescent="0.2">
      <c r="A21" s="25">
        <v>15</v>
      </c>
      <c r="B21" s="26" t="s">
        <v>26</v>
      </c>
      <c r="C21" s="27">
        <v>0</v>
      </c>
      <c r="D21" s="27">
        <v>0</v>
      </c>
      <c r="E21" s="27">
        <v>0</v>
      </c>
      <c r="F21" s="28">
        <v>0</v>
      </c>
      <c r="G21" s="27">
        <f t="shared" si="0"/>
        <v>0</v>
      </c>
      <c r="H21" s="29">
        <v>1</v>
      </c>
      <c r="I21" s="27">
        <v>0.05</v>
      </c>
      <c r="J21" s="60"/>
    </row>
    <row r="22" spans="1:10" s="30" customFormat="1" ht="15.75" customHeight="1" x14ac:dyDescent="0.2">
      <c r="A22" s="25">
        <v>16</v>
      </c>
      <c r="B22" s="26" t="s">
        <v>27</v>
      </c>
      <c r="C22" s="27">
        <v>1.97</v>
      </c>
      <c r="D22" s="27">
        <v>3.15</v>
      </c>
      <c r="E22" s="27">
        <v>0</v>
      </c>
      <c r="F22" s="28">
        <v>2.5499999999999998</v>
      </c>
      <c r="G22" s="27">
        <f t="shared" si="0"/>
        <v>15.877957658779577</v>
      </c>
      <c r="H22" s="29">
        <v>2823</v>
      </c>
      <c r="I22" s="27">
        <v>16.059999999999999</v>
      </c>
      <c r="J22" s="60"/>
    </row>
    <row r="23" spans="1:10" s="30" customFormat="1" ht="15.75" customHeight="1" x14ac:dyDescent="0.2">
      <c r="A23" s="25">
        <v>17</v>
      </c>
      <c r="B23" s="26" t="s">
        <v>28</v>
      </c>
      <c r="C23" s="27">
        <v>0</v>
      </c>
      <c r="D23" s="27">
        <v>0.14000000000000001</v>
      </c>
      <c r="E23" s="27">
        <v>0.12</v>
      </c>
      <c r="F23" s="28">
        <v>0.17</v>
      </c>
      <c r="G23" s="27">
        <f t="shared" si="0"/>
        <v>2.1437578814627996</v>
      </c>
      <c r="H23" s="29">
        <v>2140</v>
      </c>
      <c r="I23" s="27">
        <v>7.93</v>
      </c>
      <c r="J23" s="60"/>
    </row>
    <row r="24" spans="1:10" s="30" customFormat="1" ht="15.75" customHeight="1" x14ac:dyDescent="0.2">
      <c r="A24" s="25">
        <v>18</v>
      </c>
      <c r="B24" s="26" t="s">
        <v>29</v>
      </c>
      <c r="C24" s="27">
        <v>10</v>
      </c>
      <c r="D24" s="27">
        <v>14.35</v>
      </c>
      <c r="E24" s="27">
        <v>30.46</v>
      </c>
      <c r="F24" s="28">
        <v>25.79</v>
      </c>
      <c r="G24" s="27">
        <f t="shared" si="0"/>
        <v>12.350941046884726</v>
      </c>
      <c r="H24" s="29">
        <v>55565</v>
      </c>
      <c r="I24" s="27">
        <v>208.81</v>
      </c>
      <c r="J24" s="60"/>
    </row>
    <row r="25" spans="1:10" s="30" customFormat="1" ht="15.75" customHeight="1" x14ac:dyDescent="0.2">
      <c r="A25" s="25">
        <v>19</v>
      </c>
      <c r="B25" s="26" t="s">
        <v>30</v>
      </c>
      <c r="C25" s="27">
        <v>2.79</v>
      </c>
      <c r="D25" s="27">
        <v>0.36</v>
      </c>
      <c r="E25" s="27">
        <v>0.38</v>
      </c>
      <c r="F25" s="28">
        <v>0.1</v>
      </c>
      <c r="G25" s="27">
        <f t="shared" si="0"/>
        <v>0.1264862130027827</v>
      </c>
      <c r="H25" s="29">
        <v>10628</v>
      </c>
      <c r="I25" s="27">
        <v>79.06</v>
      </c>
      <c r="J25" s="60"/>
    </row>
    <row r="26" spans="1:10" s="30" customFormat="1" ht="15.75" customHeight="1" x14ac:dyDescent="0.2">
      <c r="A26" s="25">
        <v>20</v>
      </c>
      <c r="B26" s="26" t="s">
        <v>31</v>
      </c>
      <c r="C26" s="27">
        <v>7.6</v>
      </c>
      <c r="D26" s="27">
        <v>8.91</v>
      </c>
      <c r="E26" s="27">
        <v>10.87</v>
      </c>
      <c r="F26" s="28">
        <v>12.28</v>
      </c>
      <c r="G26" s="27">
        <f t="shared" si="0"/>
        <v>10.178201409034395</v>
      </c>
      <c r="H26" s="29">
        <v>4785</v>
      </c>
      <c r="I26" s="27">
        <v>120.65</v>
      </c>
      <c r="J26" s="60"/>
    </row>
    <row r="27" spans="1:10" s="30" customFormat="1" ht="15.75" customHeight="1" x14ac:dyDescent="0.2">
      <c r="A27" s="25">
        <v>21</v>
      </c>
      <c r="B27" s="26" t="s">
        <v>32</v>
      </c>
      <c r="C27" s="27">
        <v>27.34</v>
      </c>
      <c r="D27" s="27">
        <v>0</v>
      </c>
      <c r="E27" s="27">
        <v>0.66</v>
      </c>
      <c r="F27" s="28">
        <v>0.34</v>
      </c>
      <c r="G27" s="27">
        <f t="shared" si="0"/>
        <v>0.12920387611628351</v>
      </c>
      <c r="H27" s="29">
        <v>27381</v>
      </c>
      <c r="I27" s="27">
        <v>263.14999999999998</v>
      </c>
      <c r="J27" s="60"/>
    </row>
    <row r="28" spans="1:10" s="30" customFormat="1" ht="15.75" customHeight="1" x14ac:dyDescent="0.2">
      <c r="A28" s="25">
        <v>22</v>
      </c>
      <c r="B28" s="26" t="s">
        <v>33</v>
      </c>
      <c r="C28" s="27">
        <v>0</v>
      </c>
      <c r="D28" s="27">
        <v>16.48</v>
      </c>
      <c r="E28" s="27">
        <v>23.69</v>
      </c>
      <c r="F28" s="28">
        <v>24.5</v>
      </c>
      <c r="G28" s="27">
        <f t="shared" si="0"/>
        <v>3.7356672359111975</v>
      </c>
      <c r="H28" s="29">
        <v>224762</v>
      </c>
      <c r="I28" s="27">
        <v>655.84</v>
      </c>
      <c r="J28" s="60"/>
    </row>
    <row r="29" spans="1:10" s="30" customFormat="1" ht="15.75" customHeight="1" x14ac:dyDescent="0.2">
      <c r="A29" s="25">
        <v>23</v>
      </c>
      <c r="B29" s="26" t="s">
        <v>34</v>
      </c>
      <c r="C29" s="27">
        <v>0</v>
      </c>
      <c r="D29" s="27">
        <v>0.01</v>
      </c>
      <c r="E29" s="27">
        <v>0.01</v>
      </c>
      <c r="F29" s="28">
        <v>0.02</v>
      </c>
      <c r="G29" s="27">
        <f t="shared" si="0"/>
        <v>0.73529411764705876</v>
      </c>
      <c r="H29" s="29">
        <v>131</v>
      </c>
      <c r="I29" s="27">
        <v>2.72</v>
      </c>
      <c r="J29" s="60"/>
    </row>
    <row r="30" spans="1:10" s="30" customFormat="1" ht="15.75" customHeight="1" x14ac:dyDescent="0.2">
      <c r="A30" s="25">
        <v>24</v>
      </c>
      <c r="B30" s="26" t="s">
        <v>35</v>
      </c>
      <c r="C30" s="27">
        <v>0.27</v>
      </c>
      <c r="D30" s="27">
        <v>0.28999999999999998</v>
      </c>
      <c r="E30" s="27">
        <v>0.27</v>
      </c>
      <c r="F30" s="28">
        <v>0.27</v>
      </c>
      <c r="G30" s="27">
        <f t="shared" si="0"/>
        <v>20.930232558139537</v>
      </c>
      <c r="H30" s="29">
        <v>81</v>
      </c>
      <c r="I30" s="27">
        <v>1.29</v>
      </c>
      <c r="J30" s="60"/>
    </row>
    <row r="31" spans="1:10" s="30" customFormat="1" ht="15.75" customHeight="1" x14ac:dyDescent="0.2">
      <c r="A31" s="25">
        <v>25</v>
      </c>
      <c r="B31" s="26" t="s">
        <v>36</v>
      </c>
      <c r="C31" s="27">
        <v>0</v>
      </c>
      <c r="D31" s="27">
        <v>0.03</v>
      </c>
      <c r="E31" s="27">
        <v>0</v>
      </c>
      <c r="F31" s="28">
        <v>0</v>
      </c>
      <c r="G31" s="27">
        <v>0</v>
      </c>
      <c r="H31" s="29">
        <v>1</v>
      </c>
      <c r="I31" s="27">
        <v>0</v>
      </c>
      <c r="J31" s="60"/>
    </row>
    <row r="32" spans="1:10" s="30" customFormat="1" ht="15.75" customHeight="1" x14ac:dyDescent="0.2">
      <c r="A32" s="25">
        <v>26</v>
      </c>
      <c r="B32" s="26" t="s">
        <v>37</v>
      </c>
      <c r="C32" s="27">
        <v>0</v>
      </c>
      <c r="D32" s="27">
        <v>0.05</v>
      </c>
      <c r="E32" s="27">
        <v>0.02</v>
      </c>
      <c r="F32" s="28">
        <v>0.02</v>
      </c>
      <c r="G32" s="27">
        <f t="shared" si="0"/>
        <v>2.5316455696202533</v>
      </c>
      <c r="H32" s="29">
        <v>148</v>
      </c>
      <c r="I32" s="27">
        <v>0.79</v>
      </c>
      <c r="J32" s="60"/>
    </row>
    <row r="33" spans="1:10" s="30" customFormat="1" ht="15.75" customHeight="1" x14ac:dyDescent="0.2">
      <c r="A33" s="25">
        <v>27</v>
      </c>
      <c r="B33" s="26" t="s">
        <v>38</v>
      </c>
      <c r="C33" s="27">
        <v>0</v>
      </c>
      <c r="D33" s="27">
        <v>0.04</v>
      </c>
      <c r="E33" s="27">
        <v>0</v>
      </c>
      <c r="F33" s="28">
        <v>0</v>
      </c>
      <c r="G33" s="27">
        <v>0</v>
      </c>
      <c r="H33" s="29">
        <v>0</v>
      </c>
      <c r="I33" s="27">
        <v>0</v>
      </c>
      <c r="J33" s="60"/>
    </row>
    <row r="34" spans="1:10" s="30" customFormat="1" ht="15.75" customHeight="1" x14ac:dyDescent="0.2">
      <c r="A34" s="25">
        <v>28</v>
      </c>
      <c r="B34" s="26" t="s">
        <v>39</v>
      </c>
      <c r="C34" s="27">
        <v>0.37</v>
      </c>
      <c r="D34" s="27">
        <v>0.37</v>
      </c>
      <c r="E34" s="27">
        <v>0.1</v>
      </c>
      <c r="F34" s="28">
        <v>0.08</v>
      </c>
      <c r="G34" s="27">
        <f t="shared" si="0"/>
        <v>88.8888888888889</v>
      </c>
      <c r="H34" s="29">
        <v>8</v>
      </c>
      <c r="I34" s="27">
        <v>0.09</v>
      </c>
      <c r="J34" s="60"/>
    </row>
    <row r="35" spans="1:10" s="30" customFormat="1" ht="15.75" customHeight="1" x14ac:dyDescent="0.2">
      <c r="A35" s="25">
        <v>29</v>
      </c>
      <c r="B35" s="26" t="s">
        <v>40</v>
      </c>
      <c r="C35" s="27">
        <v>0</v>
      </c>
      <c r="D35" s="27">
        <v>0</v>
      </c>
      <c r="E35" s="27">
        <v>0.11</v>
      </c>
      <c r="F35" s="28">
        <v>0</v>
      </c>
      <c r="G35" s="27">
        <f t="shared" si="0"/>
        <v>0</v>
      </c>
      <c r="H35" s="29">
        <v>28</v>
      </c>
      <c r="I35" s="27">
        <v>1.23</v>
      </c>
      <c r="J35" s="60"/>
    </row>
    <row r="36" spans="1:10" s="30" customFormat="1" ht="15.75" customHeight="1" x14ac:dyDescent="0.2">
      <c r="A36" s="25">
        <v>30</v>
      </c>
      <c r="B36" s="26" t="s">
        <v>41</v>
      </c>
      <c r="C36" s="27">
        <v>0</v>
      </c>
      <c r="D36" s="27">
        <v>0</v>
      </c>
      <c r="E36" s="27">
        <v>0</v>
      </c>
      <c r="F36" s="28">
        <v>0</v>
      </c>
      <c r="G36" s="27">
        <f t="shared" si="0"/>
        <v>0</v>
      </c>
      <c r="H36" s="29">
        <v>7</v>
      </c>
      <c r="I36" s="27">
        <v>0.08</v>
      </c>
      <c r="J36" s="60"/>
    </row>
    <row r="37" spans="1:10" s="30" customFormat="1" ht="15.75" customHeight="1" x14ac:dyDescent="0.2">
      <c r="A37" s="25">
        <v>31</v>
      </c>
      <c r="B37" s="26" t="s">
        <v>42</v>
      </c>
      <c r="C37" s="27">
        <v>0.34</v>
      </c>
      <c r="D37" s="27">
        <v>0.49</v>
      </c>
      <c r="E37" s="27">
        <v>0.11</v>
      </c>
      <c r="F37" s="28">
        <v>0.23</v>
      </c>
      <c r="G37" s="27">
        <f t="shared" si="0"/>
        <v>1.4696485623003195</v>
      </c>
      <c r="H37" s="29">
        <v>8147</v>
      </c>
      <c r="I37" s="27">
        <v>15.65</v>
      </c>
      <c r="J37" s="60"/>
    </row>
    <row r="38" spans="1:10" s="34" customFormat="1" ht="15.75" customHeight="1" x14ac:dyDescent="0.25">
      <c r="A38" s="51" t="s">
        <v>43</v>
      </c>
      <c r="B38" s="52"/>
      <c r="C38" s="31">
        <f>SUM(C19:C37)</f>
        <v>54.97</v>
      </c>
      <c r="D38" s="31">
        <f>SUM(D19:D37)</f>
        <v>64.94</v>
      </c>
      <c r="E38" s="31">
        <f>SUM(E19:E37)</f>
        <v>79.679999999999993</v>
      </c>
      <c r="F38" s="32">
        <f>SUM(F19:F37)</f>
        <v>113.87999999999998</v>
      </c>
      <c r="G38" s="31">
        <f t="shared" ref="G38:G59" si="1">(F38/I38)*100</f>
        <v>4.9494106602691135</v>
      </c>
      <c r="H38" s="33">
        <f>SUM(H19:H37)</f>
        <v>594015</v>
      </c>
      <c r="I38" s="31">
        <f>SUM(I19:I37)</f>
        <v>2300.88</v>
      </c>
      <c r="J38" s="61"/>
    </row>
    <row r="39" spans="1:10" s="30" customFormat="1" ht="15.75" customHeight="1" x14ac:dyDescent="0.2">
      <c r="A39" s="25">
        <v>32</v>
      </c>
      <c r="B39" s="26" t="s">
        <v>44</v>
      </c>
      <c r="C39" s="27">
        <v>0.09</v>
      </c>
      <c r="D39" s="27">
        <v>0.16</v>
      </c>
      <c r="E39" s="27">
        <v>0.14000000000000001</v>
      </c>
      <c r="F39" s="28">
        <v>0.14000000000000001</v>
      </c>
      <c r="G39" s="27">
        <f t="shared" si="1"/>
        <v>66.666666666666671</v>
      </c>
      <c r="H39" s="29">
        <v>40</v>
      </c>
      <c r="I39" s="27">
        <v>0.21</v>
      </c>
      <c r="J39" s="60"/>
    </row>
    <row r="40" spans="1:10" s="34" customFormat="1" ht="15.75" customHeight="1" x14ac:dyDescent="0.25">
      <c r="A40" s="51" t="s">
        <v>45</v>
      </c>
      <c r="B40" s="52"/>
      <c r="C40" s="31">
        <f>SUM(C39:C39)</f>
        <v>0.09</v>
      </c>
      <c r="D40" s="31">
        <f>SUM(D39:D39)</f>
        <v>0.16</v>
      </c>
      <c r="E40" s="31">
        <f>SUM(E39:E39)</f>
        <v>0.14000000000000001</v>
      </c>
      <c r="F40" s="32">
        <f>SUM(F39:F39)</f>
        <v>0.14000000000000001</v>
      </c>
      <c r="G40" s="31">
        <f t="shared" si="1"/>
        <v>66.666666666666671</v>
      </c>
      <c r="H40" s="33">
        <f>SUM(H39:H39)</f>
        <v>40</v>
      </c>
      <c r="I40" s="31">
        <f>SUM(I39:I39)</f>
        <v>0.21</v>
      </c>
      <c r="J40" s="61"/>
    </row>
    <row r="41" spans="1:10" s="30" customFormat="1" ht="15.75" customHeight="1" x14ac:dyDescent="0.2">
      <c r="A41" s="25">
        <v>33</v>
      </c>
      <c r="B41" s="26" t="s">
        <v>46</v>
      </c>
      <c r="C41" s="27">
        <v>39.53</v>
      </c>
      <c r="D41" s="27">
        <v>40.14</v>
      </c>
      <c r="E41" s="27">
        <v>51.16</v>
      </c>
      <c r="F41" s="28">
        <v>77.239999999999995</v>
      </c>
      <c r="G41" s="27">
        <f t="shared" si="1"/>
        <v>6.3271541731857752</v>
      </c>
      <c r="H41" s="29">
        <v>106208</v>
      </c>
      <c r="I41" s="27">
        <v>1220.77</v>
      </c>
      <c r="J41" s="60"/>
    </row>
    <row r="42" spans="1:10" s="34" customFormat="1" ht="15.75" customHeight="1" x14ac:dyDescent="0.25">
      <c r="A42" s="51" t="s">
        <v>47</v>
      </c>
      <c r="B42" s="52"/>
      <c r="C42" s="31">
        <f>SUM(C41:C41)</f>
        <v>39.53</v>
      </c>
      <c r="D42" s="31">
        <f>SUM(D41:D41)</f>
        <v>40.14</v>
      </c>
      <c r="E42" s="31">
        <f>SUM(E41:E41)</f>
        <v>51.16</v>
      </c>
      <c r="F42" s="32">
        <f>SUM(F41:F41)</f>
        <v>77.239999999999995</v>
      </c>
      <c r="G42" s="31">
        <f t="shared" si="1"/>
        <v>6.3271541731857752</v>
      </c>
      <c r="H42" s="33">
        <f>SUM(H41:H41)</f>
        <v>106208</v>
      </c>
      <c r="I42" s="31">
        <f>SUM(I41:I41)</f>
        <v>1220.77</v>
      </c>
      <c r="J42" s="61"/>
    </row>
    <row r="43" spans="1:10" s="30" customFormat="1" ht="15.75" customHeight="1" x14ac:dyDescent="0.2">
      <c r="A43" s="25">
        <v>34</v>
      </c>
      <c r="B43" s="26" t="s">
        <v>48</v>
      </c>
      <c r="C43" s="27">
        <v>5.67</v>
      </c>
      <c r="D43" s="27">
        <v>4</v>
      </c>
      <c r="E43" s="27">
        <v>4.88</v>
      </c>
      <c r="F43" s="28">
        <v>7.23</v>
      </c>
      <c r="G43" s="27">
        <f t="shared" si="1"/>
        <v>3.1824984593714238</v>
      </c>
      <c r="H43" s="29">
        <v>6580</v>
      </c>
      <c r="I43" s="27">
        <v>227.18</v>
      </c>
      <c r="J43" s="60"/>
    </row>
    <row r="44" spans="1:10" s="30" customFormat="1" ht="15.75" customHeight="1" x14ac:dyDescent="0.2">
      <c r="A44" s="25">
        <v>35</v>
      </c>
      <c r="B44" s="26" t="s">
        <v>49</v>
      </c>
      <c r="C44" s="27">
        <v>0</v>
      </c>
      <c r="D44" s="27">
        <v>2.21</v>
      </c>
      <c r="E44" s="27">
        <v>1.55</v>
      </c>
      <c r="F44" s="28">
        <v>2.89</v>
      </c>
      <c r="G44" s="27">
        <f t="shared" si="1"/>
        <v>4.697659297789337</v>
      </c>
      <c r="H44" s="29">
        <v>22142</v>
      </c>
      <c r="I44" s="27">
        <v>61.52</v>
      </c>
      <c r="J44" s="60"/>
    </row>
    <row r="45" spans="1:10" s="30" customFormat="1" ht="15.75" customHeight="1" x14ac:dyDescent="0.2">
      <c r="A45" s="25">
        <v>36</v>
      </c>
      <c r="B45" s="26" t="s">
        <v>50</v>
      </c>
      <c r="C45" s="27">
        <v>25.49</v>
      </c>
      <c r="D45" s="27">
        <v>45.63</v>
      </c>
      <c r="E45" s="27">
        <v>42.19</v>
      </c>
      <c r="F45" s="28">
        <v>26.63</v>
      </c>
      <c r="G45" s="27">
        <f t="shared" si="1"/>
        <v>10.039585296889726</v>
      </c>
      <c r="H45" s="29">
        <v>71468</v>
      </c>
      <c r="I45" s="27">
        <v>265.25</v>
      </c>
      <c r="J45" s="60"/>
    </row>
    <row r="46" spans="1:10" s="30" customFormat="1" ht="15.75" customHeight="1" x14ac:dyDescent="0.2">
      <c r="A46" s="25">
        <v>37</v>
      </c>
      <c r="B46" s="26" t="s">
        <v>51</v>
      </c>
      <c r="C46" s="27">
        <v>0</v>
      </c>
      <c r="D46" s="27">
        <v>0</v>
      </c>
      <c r="E46" s="27">
        <v>0</v>
      </c>
      <c r="F46" s="28">
        <v>0</v>
      </c>
      <c r="G46" s="27">
        <v>0</v>
      </c>
      <c r="H46" s="29">
        <v>0</v>
      </c>
      <c r="I46" s="27">
        <v>0</v>
      </c>
      <c r="J46" s="60"/>
    </row>
    <row r="47" spans="1:10" s="30" customFormat="1" ht="15.75" customHeight="1" x14ac:dyDescent="0.2">
      <c r="A47" s="25">
        <v>38</v>
      </c>
      <c r="B47" s="26" t="s">
        <v>52</v>
      </c>
      <c r="C47" s="27">
        <v>0</v>
      </c>
      <c r="D47" s="27">
        <v>0.85</v>
      </c>
      <c r="E47" s="27">
        <v>1.89</v>
      </c>
      <c r="F47" s="28">
        <v>0.95</v>
      </c>
      <c r="G47" s="27">
        <f t="shared" si="1"/>
        <v>6.2664907651715032</v>
      </c>
      <c r="H47" s="29">
        <v>4745</v>
      </c>
      <c r="I47" s="27">
        <v>15.16</v>
      </c>
      <c r="J47" s="60"/>
    </row>
    <row r="48" spans="1:10" s="30" customFormat="1" ht="15.75" customHeight="1" x14ac:dyDescent="0.2">
      <c r="A48" s="25">
        <v>39</v>
      </c>
      <c r="B48" s="26" t="s">
        <v>53</v>
      </c>
      <c r="C48" s="27">
        <v>0.06</v>
      </c>
      <c r="D48" s="27">
        <v>0.21</v>
      </c>
      <c r="E48" s="27">
        <v>0.43</v>
      </c>
      <c r="F48" s="28">
        <v>1.49</v>
      </c>
      <c r="G48" s="27">
        <f t="shared" si="1"/>
        <v>5.3347654851414257</v>
      </c>
      <c r="H48" s="29">
        <v>11330</v>
      </c>
      <c r="I48" s="27">
        <v>27.93</v>
      </c>
      <c r="J48" s="60"/>
    </row>
    <row r="49" spans="1:10" s="30" customFormat="1" ht="15.75" customHeight="1" x14ac:dyDescent="0.2">
      <c r="A49" s="25">
        <v>40</v>
      </c>
      <c r="B49" s="26" t="s">
        <v>54</v>
      </c>
      <c r="C49" s="27">
        <v>6.93</v>
      </c>
      <c r="D49" s="27">
        <v>5.92</v>
      </c>
      <c r="E49" s="27">
        <v>0</v>
      </c>
      <c r="F49" s="28">
        <v>0</v>
      </c>
      <c r="G49" s="27">
        <f t="shared" si="1"/>
        <v>0</v>
      </c>
      <c r="H49" s="29">
        <v>22712</v>
      </c>
      <c r="I49" s="27">
        <v>99.99</v>
      </c>
      <c r="J49" s="60"/>
    </row>
    <row r="50" spans="1:10" s="30" customFormat="1" ht="15.75" customHeight="1" x14ac:dyDescent="0.2">
      <c r="A50" s="25">
        <v>41</v>
      </c>
      <c r="B50" s="26" t="s">
        <v>55</v>
      </c>
      <c r="C50" s="27">
        <v>0.4</v>
      </c>
      <c r="D50" s="27">
        <v>1.81</v>
      </c>
      <c r="E50" s="27">
        <v>2.66</v>
      </c>
      <c r="F50" s="28">
        <v>3.25</v>
      </c>
      <c r="G50" s="27">
        <f t="shared" si="1"/>
        <v>6.9622964867180812</v>
      </c>
      <c r="H50" s="29">
        <v>14885</v>
      </c>
      <c r="I50" s="27">
        <v>46.68</v>
      </c>
      <c r="J50" s="60"/>
    </row>
    <row r="51" spans="1:10" s="34" customFormat="1" ht="15.75" customHeight="1" x14ac:dyDescent="0.25">
      <c r="A51" s="51" t="s">
        <v>56</v>
      </c>
      <c r="B51" s="52"/>
      <c r="C51" s="31">
        <f>SUM(C43:C50)</f>
        <v>38.54999999999999</v>
      </c>
      <c r="D51" s="31">
        <f>SUM(D43:D50)</f>
        <v>60.63000000000001</v>
      </c>
      <c r="E51" s="31">
        <f>SUM(E43:E50)</f>
        <v>53.599999999999994</v>
      </c>
      <c r="F51" s="32">
        <f>SUM(F43:F50)</f>
        <v>42.440000000000005</v>
      </c>
      <c r="G51" s="31">
        <f t="shared" si="1"/>
        <v>5.7065253929623116</v>
      </c>
      <c r="H51" s="33">
        <f>SUM(H43:H50)</f>
        <v>153862</v>
      </c>
      <c r="I51" s="31">
        <f>SUM(I43:I50)</f>
        <v>743.70999999999992</v>
      </c>
      <c r="J51" s="61"/>
    </row>
    <row r="52" spans="1:10" s="30" customFormat="1" ht="15.75" customHeight="1" x14ac:dyDescent="0.2">
      <c r="A52" s="25">
        <v>42</v>
      </c>
      <c r="B52" s="26" t="s">
        <v>57</v>
      </c>
      <c r="C52" s="27">
        <v>0</v>
      </c>
      <c r="D52" s="27">
        <v>0</v>
      </c>
      <c r="E52" s="27">
        <v>0</v>
      </c>
      <c r="F52" s="28">
        <v>0</v>
      </c>
      <c r="G52" s="27">
        <v>0</v>
      </c>
      <c r="H52" s="29">
        <v>0</v>
      </c>
      <c r="I52" s="27">
        <v>0</v>
      </c>
      <c r="J52" s="60"/>
    </row>
    <row r="53" spans="1:10" s="30" customFormat="1" ht="15.75" customHeight="1" x14ac:dyDescent="0.2">
      <c r="A53" s="25">
        <v>43</v>
      </c>
      <c r="B53" s="26" t="s">
        <v>58</v>
      </c>
      <c r="C53" s="27">
        <v>0</v>
      </c>
      <c r="D53" s="27">
        <v>0</v>
      </c>
      <c r="E53" s="27">
        <v>0</v>
      </c>
      <c r="F53" s="28">
        <v>0</v>
      </c>
      <c r="G53" s="27">
        <v>0</v>
      </c>
      <c r="H53" s="29">
        <v>0</v>
      </c>
      <c r="I53" s="27">
        <v>0</v>
      </c>
      <c r="J53" s="60"/>
    </row>
    <row r="54" spans="1:10" s="30" customFormat="1" ht="15.75" customHeight="1" x14ac:dyDescent="0.2">
      <c r="A54" s="25">
        <v>44</v>
      </c>
      <c r="B54" s="26" t="s">
        <v>59</v>
      </c>
      <c r="C54" s="27">
        <v>0</v>
      </c>
      <c r="D54" s="27">
        <v>0</v>
      </c>
      <c r="E54" s="27">
        <v>0</v>
      </c>
      <c r="F54" s="28">
        <v>0</v>
      </c>
      <c r="G54" s="27">
        <v>0</v>
      </c>
      <c r="H54" s="29">
        <v>0</v>
      </c>
      <c r="I54" s="27">
        <v>0</v>
      </c>
      <c r="J54" s="60"/>
    </row>
    <row r="55" spans="1:10" s="30" customFormat="1" ht="15.75" customHeight="1" x14ac:dyDescent="0.2">
      <c r="A55" s="25">
        <v>45</v>
      </c>
      <c r="B55" s="26" t="s">
        <v>60</v>
      </c>
      <c r="C55" s="27">
        <v>0</v>
      </c>
      <c r="D55" s="27">
        <v>0</v>
      </c>
      <c r="E55" s="27">
        <v>0</v>
      </c>
      <c r="F55" s="28">
        <v>0</v>
      </c>
      <c r="G55" s="27">
        <v>0</v>
      </c>
      <c r="H55" s="29">
        <v>0</v>
      </c>
      <c r="I55" s="27">
        <v>0</v>
      </c>
      <c r="J55" s="60"/>
    </row>
    <row r="56" spans="1:10" s="30" customFormat="1" ht="15.75" customHeight="1" x14ac:dyDescent="0.2">
      <c r="A56" s="25">
        <v>46</v>
      </c>
      <c r="B56" s="26" t="s">
        <v>61</v>
      </c>
      <c r="C56" s="27">
        <v>0</v>
      </c>
      <c r="D56" s="27">
        <v>0</v>
      </c>
      <c r="E56" s="27">
        <v>0</v>
      </c>
      <c r="F56" s="28">
        <v>0</v>
      </c>
      <c r="G56" s="27">
        <v>0</v>
      </c>
      <c r="H56" s="29">
        <v>0</v>
      </c>
      <c r="I56" s="27">
        <v>0</v>
      </c>
      <c r="J56" s="60"/>
    </row>
    <row r="57" spans="1:10" s="30" customFormat="1" ht="15.75" customHeight="1" x14ac:dyDescent="0.2">
      <c r="A57" s="25">
        <v>47</v>
      </c>
      <c r="B57" s="26" t="s">
        <v>62</v>
      </c>
      <c r="C57" s="27">
        <v>0</v>
      </c>
      <c r="D57" s="27">
        <v>0</v>
      </c>
      <c r="E57" s="27">
        <v>0</v>
      </c>
      <c r="F57" s="28">
        <v>0</v>
      </c>
      <c r="G57" s="27">
        <v>0</v>
      </c>
      <c r="H57" s="29">
        <v>0</v>
      </c>
      <c r="I57" s="27">
        <v>0</v>
      </c>
      <c r="J57" s="60"/>
    </row>
    <row r="58" spans="1:10" s="34" customFormat="1" ht="15.75" customHeight="1" x14ac:dyDescent="0.25">
      <c r="A58" s="51" t="s">
        <v>63</v>
      </c>
      <c r="B58" s="52"/>
      <c r="C58" s="31">
        <f>SUM(C52:C57)</f>
        <v>0</v>
      </c>
      <c r="D58" s="31">
        <f>SUM(D52:D57)</f>
        <v>0</v>
      </c>
      <c r="E58" s="31">
        <f>SUM(E52:E57)</f>
        <v>0</v>
      </c>
      <c r="F58" s="32">
        <f>SUM(F52:F57)</f>
        <v>0</v>
      </c>
      <c r="G58" s="27">
        <v>0</v>
      </c>
      <c r="H58" s="33">
        <f>SUM(H52:H57)</f>
        <v>0</v>
      </c>
      <c r="I58" s="31">
        <f>SUM(I52:I57)</f>
        <v>0</v>
      </c>
      <c r="J58" s="61"/>
    </row>
    <row r="59" spans="1:10" s="34" customFormat="1" ht="15.75" customHeight="1" x14ac:dyDescent="0.25">
      <c r="A59" s="51" t="s">
        <v>64</v>
      </c>
      <c r="B59" s="52"/>
      <c r="C59" s="31">
        <f>SUM(C18+C38+C40+C42+C51+C58)</f>
        <v>442.56</v>
      </c>
      <c r="D59" s="31">
        <f>SUM(D18+D38+D40+D42+D51+D58)</f>
        <v>655.74999999999989</v>
      </c>
      <c r="E59" s="31">
        <f>SUM(E18+E38+E40+E42+E51+E58)</f>
        <v>750.05999999999983</v>
      </c>
      <c r="F59" s="32">
        <f>SUM(F18+F38+F40+F42+F51+F58)</f>
        <v>836.17</v>
      </c>
      <c r="G59" s="31">
        <f t="shared" si="1"/>
        <v>10.899921004674543</v>
      </c>
      <c r="H59" s="33">
        <f>SUM(H18+H38+H40+H42+H51+H58)</f>
        <v>1047956</v>
      </c>
      <c r="I59" s="31">
        <f>SUM(I18+I38+I40+I42+I51+I58)</f>
        <v>7671.3399999999992</v>
      </c>
    </row>
    <row r="60" spans="1:10" s="1" customFormat="1" x14ac:dyDescent="0.2">
      <c r="C60" s="5"/>
      <c r="D60" s="5"/>
      <c r="E60" s="5"/>
      <c r="F60" s="6"/>
      <c r="G60" s="5"/>
      <c r="H60" s="19"/>
      <c r="I60" s="5"/>
    </row>
    <row r="61" spans="1:10" s="1" customFormat="1" x14ac:dyDescent="0.2">
      <c r="C61" s="5"/>
      <c r="D61" s="5"/>
      <c r="E61" s="5"/>
      <c r="F61" s="6"/>
      <c r="G61" s="5"/>
      <c r="H61" s="19"/>
      <c r="I61" s="5"/>
    </row>
    <row r="62" spans="1:10" s="1" customFormat="1" x14ac:dyDescent="0.2">
      <c r="C62" s="5"/>
      <c r="D62" s="5"/>
      <c r="E62" s="5"/>
      <c r="F62" s="6"/>
      <c r="G62" s="5"/>
      <c r="H62" s="19"/>
      <c r="I62" s="5"/>
    </row>
  </sheetData>
  <sheetProtection selectLockedCells="1" selectUnlockedCells="1"/>
  <mergeCells count="16">
    <mergeCell ref="A59:B59"/>
    <mergeCell ref="B3:B5"/>
    <mergeCell ref="A3:A5"/>
    <mergeCell ref="J2:J58"/>
    <mergeCell ref="C1:I1"/>
    <mergeCell ref="H2:I2"/>
    <mergeCell ref="H3:I4"/>
    <mergeCell ref="A2:G2"/>
    <mergeCell ref="C3:G3"/>
    <mergeCell ref="F4:G4"/>
    <mergeCell ref="A18:B18"/>
    <mergeCell ref="A38:B38"/>
    <mergeCell ref="A40:B40"/>
    <mergeCell ref="A42:B42"/>
    <mergeCell ref="A51:B51"/>
    <mergeCell ref="A58:B58"/>
  </mergeCells>
  <printOptions horizontalCentered="1" verticalCentered="1"/>
  <pageMargins left="0" right="0" top="0.15748031496062992" bottom="0.15748031496062992" header="0.51181102362204722" footer="0.51181102362204722"/>
  <pageSetup paperSize="9" scale="55" firstPageNumber="0" orientation="landscape" horizontalDpi="300" verticalDpi="300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S60"/>
  <sheetViews>
    <sheetView view="pageBreakPreview" zoomScaleNormal="100" zoomScaleSheetLayoutView="100" workbookViewId="0">
      <selection activeCell="L15" sqref="L15"/>
    </sheetView>
  </sheetViews>
  <sheetFormatPr defaultRowHeight="12.75" x14ac:dyDescent="0.2"/>
  <cols>
    <col min="1" max="1" width="5.7109375" style="2" customWidth="1"/>
    <col min="2" max="2" width="34.28515625" style="2" customWidth="1"/>
    <col min="3" max="5" width="16.28515625" style="7" customWidth="1"/>
    <col min="6" max="6" width="14.5703125" style="8" customWidth="1"/>
    <col min="7" max="7" width="17.5703125" style="7" customWidth="1"/>
    <col min="8" max="8" width="11.5703125" style="20" customWidth="1"/>
    <col min="9" max="9" width="11.5703125" style="7" customWidth="1"/>
    <col min="10" max="203" width="9.140625" style="1" customWidth="1"/>
    <col min="204" max="205" width="9.140625" style="2" customWidth="1"/>
    <col min="206" max="16384" width="9.140625" style="2"/>
  </cols>
  <sheetData>
    <row r="1" spans="1:253" s="36" customFormat="1" ht="27.75" customHeight="1" x14ac:dyDescent="0.25">
      <c r="A1" s="36" t="s">
        <v>96</v>
      </c>
      <c r="C1" s="69" t="s">
        <v>76</v>
      </c>
      <c r="D1" s="46"/>
      <c r="E1" s="46"/>
      <c r="F1" s="46"/>
      <c r="G1" s="46"/>
      <c r="H1" s="46"/>
      <c r="I1" s="46"/>
    </row>
    <row r="2" spans="1:253" s="39" customFormat="1" ht="18" customHeight="1" x14ac:dyDescent="0.25">
      <c r="A2" s="70" t="str">
        <f>T11Q!A2</f>
        <v xml:space="preserve"> DATA FOR THE YEAR ENDED  DEC. 2023</v>
      </c>
      <c r="B2" s="70"/>
      <c r="C2" s="70"/>
      <c r="D2" s="70"/>
      <c r="E2" s="70"/>
      <c r="F2" s="70"/>
      <c r="G2" s="70"/>
      <c r="H2" s="48" t="s">
        <v>102</v>
      </c>
      <c r="I2" s="48"/>
      <c r="J2" s="59" t="s">
        <v>97</v>
      </c>
    </row>
    <row r="3" spans="1:253" s="10" customFormat="1" ht="24" customHeight="1" x14ac:dyDescent="0.25">
      <c r="A3" s="56" t="s">
        <v>3</v>
      </c>
      <c r="B3" s="53" t="s">
        <v>4</v>
      </c>
      <c r="C3" s="49" t="s">
        <v>107</v>
      </c>
      <c r="D3" s="49"/>
      <c r="E3" s="49"/>
      <c r="F3" s="49"/>
      <c r="G3" s="49"/>
      <c r="H3" s="50" t="s">
        <v>109</v>
      </c>
      <c r="I3" s="62"/>
      <c r="J3" s="5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9"/>
      <c r="AB3" s="9"/>
      <c r="AC3" s="9"/>
      <c r="AD3" s="9"/>
      <c r="AE3" s="9"/>
      <c r="AF3" s="9"/>
      <c r="AG3" s="9"/>
      <c r="AH3" s="9"/>
      <c r="AI3" s="9"/>
      <c r="AJ3" s="9"/>
      <c r="AK3" s="9"/>
      <c r="AL3" s="9"/>
      <c r="AM3" s="9"/>
      <c r="AN3" s="9"/>
      <c r="AO3" s="9"/>
      <c r="AP3" s="9"/>
      <c r="AQ3" s="9"/>
      <c r="AR3" s="9"/>
      <c r="AS3" s="9"/>
      <c r="AT3" s="9"/>
      <c r="AU3" s="9"/>
      <c r="AV3" s="9"/>
      <c r="AW3" s="9"/>
      <c r="AX3" s="9"/>
      <c r="AY3" s="9"/>
      <c r="AZ3" s="9"/>
      <c r="BA3" s="9"/>
      <c r="BB3" s="9"/>
      <c r="BC3" s="9"/>
      <c r="BD3" s="9"/>
      <c r="BE3" s="9"/>
      <c r="BF3" s="9"/>
      <c r="BG3" s="9"/>
      <c r="BH3" s="9"/>
      <c r="BI3" s="9"/>
      <c r="BJ3" s="9"/>
      <c r="BK3" s="9"/>
      <c r="BL3" s="9"/>
      <c r="BM3" s="9"/>
      <c r="BN3" s="9"/>
      <c r="BO3" s="9"/>
      <c r="BP3" s="9"/>
      <c r="BQ3" s="9"/>
      <c r="BR3" s="9"/>
      <c r="BS3" s="9"/>
      <c r="BT3" s="9"/>
      <c r="BU3" s="9"/>
      <c r="BV3" s="9"/>
      <c r="BW3" s="9"/>
      <c r="BX3" s="9"/>
      <c r="BY3" s="9"/>
      <c r="BZ3" s="9"/>
      <c r="CA3" s="9"/>
      <c r="CB3" s="9"/>
      <c r="CC3" s="9"/>
      <c r="CD3" s="9"/>
      <c r="CE3" s="9"/>
      <c r="CF3" s="9"/>
      <c r="CG3" s="9"/>
      <c r="CH3" s="9"/>
      <c r="CI3" s="9"/>
      <c r="CJ3" s="9"/>
      <c r="CK3" s="9"/>
      <c r="CL3" s="9"/>
      <c r="CM3" s="9"/>
      <c r="CN3" s="9"/>
      <c r="CO3" s="9"/>
      <c r="CP3" s="9"/>
      <c r="CQ3" s="9"/>
      <c r="CR3" s="9"/>
      <c r="CS3" s="9"/>
      <c r="CT3" s="9"/>
      <c r="CU3" s="9"/>
      <c r="CV3" s="9"/>
      <c r="CW3" s="9"/>
      <c r="CX3" s="9"/>
      <c r="CY3" s="9"/>
      <c r="CZ3" s="9"/>
      <c r="DA3" s="9"/>
      <c r="DB3" s="9"/>
      <c r="DC3" s="9"/>
      <c r="DD3" s="9"/>
      <c r="DE3" s="9"/>
      <c r="DF3" s="9"/>
      <c r="DG3" s="9"/>
      <c r="DH3" s="9"/>
      <c r="DI3" s="9"/>
      <c r="DJ3" s="9"/>
      <c r="DK3" s="9"/>
      <c r="DL3" s="9"/>
      <c r="DM3" s="9"/>
      <c r="DN3" s="9"/>
      <c r="DO3" s="9"/>
      <c r="DP3" s="9"/>
      <c r="DQ3" s="9"/>
      <c r="DR3" s="9"/>
      <c r="DS3" s="9"/>
      <c r="DT3" s="9"/>
      <c r="DU3" s="9"/>
      <c r="DV3" s="9"/>
      <c r="DW3" s="9"/>
      <c r="DX3" s="9"/>
      <c r="DY3" s="9"/>
      <c r="DZ3" s="9"/>
      <c r="EA3" s="9"/>
      <c r="EB3" s="9"/>
      <c r="EC3" s="9"/>
      <c r="ED3" s="9"/>
      <c r="EE3" s="9"/>
      <c r="EF3" s="9"/>
      <c r="EG3" s="9"/>
      <c r="EH3" s="9"/>
      <c r="EI3" s="9"/>
      <c r="EJ3" s="9"/>
      <c r="EK3" s="9"/>
      <c r="EL3" s="9"/>
      <c r="EM3" s="9"/>
      <c r="EN3" s="9"/>
      <c r="EO3" s="9"/>
      <c r="EP3" s="9"/>
      <c r="EQ3" s="9"/>
      <c r="ER3" s="9"/>
      <c r="ES3" s="9"/>
      <c r="ET3" s="9"/>
      <c r="EU3" s="9"/>
      <c r="EV3" s="9"/>
      <c r="EW3" s="9"/>
      <c r="EX3" s="9"/>
      <c r="EY3" s="9"/>
      <c r="EZ3" s="9"/>
      <c r="FA3" s="9"/>
      <c r="FB3" s="9"/>
      <c r="FC3" s="9"/>
      <c r="FD3" s="9"/>
      <c r="FE3" s="9"/>
      <c r="FF3" s="9"/>
      <c r="FG3" s="9"/>
      <c r="FH3" s="9"/>
      <c r="FI3" s="9"/>
      <c r="FJ3" s="9"/>
      <c r="FK3" s="9"/>
      <c r="FL3" s="9"/>
      <c r="FM3" s="9"/>
      <c r="FN3" s="9"/>
      <c r="FO3" s="9"/>
      <c r="FP3" s="9"/>
      <c r="FQ3" s="9"/>
      <c r="FR3" s="9"/>
      <c r="FS3" s="9"/>
      <c r="FT3" s="9"/>
      <c r="FU3" s="9"/>
      <c r="FV3" s="9"/>
      <c r="FW3" s="9"/>
      <c r="FX3" s="9"/>
      <c r="FY3" s="9"/>
      <c r="FZ3" s="9"/>
      <c r="GA3" s="9"/>
      <c r="GB3" s="9"/>
      <c r="GC3" s="9"/>
      <c r="GD3" s="9"/>
      <c r="GE3" s="9"/>
      <c r="GF3" s="9"/>
      <c r="GG3" s="9"/>
      <c r="GH3" s="9"/>
      <c r="GI3" s="9"/>
      <c r="GJ3" s="9"/>
      <c r="GK3" s="9"/>
      <c r="GL3" s="9"/>
      <c r="GM3" s="9"/>
      <c r="GN3" s="9"/>
      <c r="GO3" s="9"/>
      <c r="GP3" s="9"/>
      <c r="GQ3" s="9"/>
      <c r="GR3" s="9"/>
      <c r="GS3" s="9"/>
      <c r="GT3" s="9"/>
      <c r="GU3" s="9"/>
    </row>
    <row r="4" spans="1:253" s="11" customFormat="1" ht="36" customHeight="1" x14ac:dyDescent="0.25">
      <c r="A4" s="57"/>
      <c r="B4" s="54"/>
      <c r="C4" s="21" t="str">
        <f>T11Q!C4</f>
        <v>As on 31.03.2021</v>
      </c>
      <c r="D4" s="21" t="str">
        <f>T11Q!D4</f>
        <v>As on 31.03.2022</v>
      </c>
      <c r="E4" s="21" t="str">
        <f>T11Q!E4</f>
        <v>As on 31.03.2023</v>
      </c>
      <c r="F4" s="50" t="s">
        <v>103</v>
      </c>
      <c r="G4" s="50"/>
      <c r="H4" s="62"/>
      <c r="I4" s="62"/>
      <c r="J4" s="59"/>
      <c r="GV4" s="12"/>
      <c r="GW4" s="12"/>
      <c r="GX4" s="12"/>
      <c r="GY4" s="12"/>
      <c r="GZ4" s="12"/>
      <c r="HA4" s="12"/>
      <c r="HB4" s="12"/>
      <c r="HC4" s="12"/>
      <c r="HD4" s="12"/>
      <c r="HE4" s="12"/>
      <c r="HF4" s="12"/>
      <c r="HG4" s="12"/>
      <c r="HH4" s="12"/>
      <c r="HI4" s="12"/>
      <c r="HJ4" s="12"/>
      <c r="HK4" s="12"/>
      <c r="HL4" s="12"/>
      <c r="HM4" s="12"/>
      <c r="HN4" s="12"/>
      <c r="HO4" s="12"/>
      <c r="HP4" s="12"/>
      <c r="HQ4" s="12"/>
      <c r="HR4" s="12"/>
      <c r="HS4" s="12"/>
      <c r="HT4" s="12"/>
      <c r="HU4" s="12"/>
      <c r="HV4" s="12"/>
      <c r="HW4" s="12"/>
      <c r="HX4" s="12"/>
      <c r="HY4" s="12"/>
      <c r="HZ4" s="12"/>
      <c r="IA4" s="12"/>
      <c r="IB4" s="12"/>
      <c r="IC4" s="12"/>
      <c r="ID4" s="12"/>
      <c r="IE4" s="12"/>
      <c r="IF4" s="12"/>
      <c r="IG4" s="12"/>
      <c r="IH4" s="12"/>
      <c r="II4" s="12"/>
      <c r="IJ4" s="12"/>
      <c r="IK4" s="12"/>
      <c r="IL4" s="12"/>
      <c r="IM4" s="12"/>
      <c r="IN4" s="12"/>
      <c r="IO4" s="12"/>
      <c r="IP4" s="12"/>
      <c r="IQ4" s="12"/>
      <c r="IR4" s="12"/>
      <c r="IS4" s="12"/>
    </row>
    <row r="5" spans="1:253" s="11" customFormat="1" ht="42" customHeight="1" x14ac:dyDescent="0.25">
      <c r="A5" s="58"/>
      <c r="B5" s="55"/>
      <c r="C5" s="22" t="s">
        <v>7</v>
      </c>
      <c r="D5" s="22" t="s">
        <v>7</v>
      </c>
      <c r="E5" s="22" t="s">
        <v>7</v>
      </c>
      <c r="F5" s="22" t="s">
        <v>7</v>
      </c>
      <c r="G5" s="22" t="s">
        <v>71</v>
      </c>
      <c r="H5" s="24" t="s">
        <v>9</v>
      </c>
      <c r="I5" s="23" t="s">
        <v>10</v>
      </c>
      <c r="J5" s="59"/>
      <c r="GV5" s="12"/>
      <c r="GW5" s="12"/>
      <c r="GX5" s="12"/>
      <c r="GY5" s="12"/>
      <c r="GZ5" s="12"/>
      <c r="HA5" s="12"/>
      <c r="HB5" s="12"/>
      <c r="HC5" s="12"/>
      <c r="HD5" s="12"/>
      <c r="HE5" s="12"/>
      <c r="HF5" s="12"/>
      <c r="HG5" s="12"/>
      <c r="HH5" s="12"/>
      <c r="HI5" s="12"/>
      <c r="HJ5" s="12"/>
      <c r="HK5" s="12"/>
      <c r="HL5" s="12"/>
      <c r="HM5" s="12"/>
      <c r="HN5" s="12"/>
      <c r="HO5" s="12"/>
      <c r="HP5" s="12"/>
      <c r="HQ5" s="12"/>
      <c r="HR5" s="12"/>
      <c r="HS5" s="12"/>
      <c r="HT5" s="12"/>
      <c r="HU5" s="12"/>
      <c r="HV5" s="12"/>
      <c r="HW5" s="12"/>
      <c r="HX5" s="12"/>
      <c r="HY5" s="12"/>
      <c r="HZ5" s="12"/>
      <c r="IA5" s="12"/>
      <c r="IB5" s="12"/>
      <c r="IC5" s="12"/>
      <c r="ID5" s="12"/>
      <c r="IE5" s="12"/>
      <c r="IF5" s="12"/>
      <c r="IG5" s="12"/>
      <c r="IH5" s="12"/>
      <c r="II5" s="12"/>
      <c r="IJ5" s="12"/>
      <c r="IK5" s="12"/>
      <c r="IL5" s="12"/>
      <c r="IM5" s="12"/>
      <c r="IN5" s="12"/>
      <c r="IO5" s="12"/>
      <c r="IP5" s="12"/>
      <c r="IQ5" s="12"/>
      <c r="IR5" s="12"/>
      <c r="IS5" s="12"/>
    </row>
    <row r="6" spans="1:253" s="30" customFormat="1" ht="15.75" customHeight="1" x14ac:dyDescent="0.2">
      <c r="A6" s="25">
        <v>1</v>
      </c>
      <c r="B6" s="26" t="s">
        <v>11</v>
      </c>
      <c r="C6" s="27">
        <v>5.78</v>
      </c>
      <c r="D6" s="27">
        <v>8.92</v>
      </c>
      <c r="E6" s="27">
        <v>11.39</v>
      </c>
      <c r="F6" s="28">
        <v>10.4</v>
      </c>
      <c r="G6" s="27">
        <f t="shared" ref="G6:G37" si="0">(F6/I6)*100</f>
        <v>28.047464940668824</v>
      </c>
      <c r="H6" s="29">
        <v>299</v>
      </c>
      <c r="I6" s="27">
        <v>37.08</v>
      </c>
      <c r="J6" s="60"/>
    </row>
    <row r="7" spans="1:253" s="30" customFormat="1" ht="15.75" customHeight="1" x14ac:dyDescent="0.2">
      <c r="A7" s="25">
        <v>2</v>
      </c>
      <c r="B7" s="26" t="s">
        <v>12</v>
      </c>
      <c r="C7" s="27">
        <v>5.17</v>
      </c>
      <c r="D7" s="27">
        <v>17.02</v>
      </c>
      <c r="E7" s="27">
        <v>18.3</v>
      </c>
      <c r="F7" s="28">
        <v>16.579999999999998</v>
      </c>
      <c r="G7" s="27">
        <f t="shared" si="0"/>
        <v>44.037184594953516</v>
      </c>
      <c r="H7" s="29">
        <v>323</v>
      </c>
      <c r="I7" s="27">
        <v>37.65</v>
      </c>
      <c r="J7" s="60"/>
    </row>
    <row r="8" spans="1:253" s="30" customFormat="1" ht="15.75" customHeight="1" x14ac:dyDescent="0.2">
      <c r="A8" s="25">
        <v>3</v>
      </c>
      <c r="B8" s="26" t="s">
        <v>13</v>
      </c>
      <c r="C8" s="27">
        <v>0.35</v>
      </c>
      <c r="D8" s="27">
        <v>3.75</v>
      </c>
      <c r="E8" s="27">
        <v>0</v>
      </c>
      <c r="F8" s="28">
        <v>0</v>
      </c>
      <c r="G8" s="27">
        <v>0</v>
      </c>
      <c r="H8" s="29">
        <v>52</v>
      </c>
      <c r="I8" s="27">
        <v>0</v>
      </c>
      <c r="J8" s="60"/>
    </row>
    <row r="9" spans="1:253" s="30" customFormat="1" ht="15.75" customHeight="1" x14ac:dyDescent="0.2">
      <c r="A9" s="25">
        <v>4</v>
      </c>
      <c r="B9" s="26" t="s">
        <v>14</v>
      </c>
      <c r="C9" s="27">
        <v>0.83</v>
      </c>
      <c r="D9" s="27">
        <v>0.73</v>
      </c>
      <c r="E9" s="27">
        <v>0.39</v>
      </c>
      <c r="F9" s="28">
        <v>0.26</v>
      </c>
      <c r="G9" s="27">
        <f t="shared" si="0"/>
        <v>4.2904290429042913</v>
      </c>
      <c r="H9" s="29">
        <v>48</v>
      </c>
      <c r="I9" s="27">
        <v>6.06</v>
      </c>
      <c r="J9" s="60"/>
    </row>
    <row r="10" spans="1:253" s="30" customFormat="1" ht="15.75" customHeight="1" x14ac:dyDescent="0.2">
      <c r="A10" s="25">
        <v>5</v>
      </c>
      <c r="B10" s="26" t="s">
        <v>15</v>
      </c>
      <c r="C10" s="27">
        <v>2.04</v>
      </c>
      <c r="D10" s="27">
        <v>3.36</v>
      </c>
      <c r="E10" s="27">
        <v>3.5</v>
      </c>
      <c r="F10" s="28">
        <v>4.2699999999999996</v>
      </c>
      <c r="G10" s="27">
        <f t="shared" si="0"/>
        <v>40.359168241965968</v>
      </c>
      <c r="H10" s="29">
        <v>67</v>
      </c>
      <c r="I10" s="27">
        <v>10.58</v>
      </c>
      <c r="J10" s="60"/>
    </row>
    <row r="11" spans="1:253" s="30" customFormat="1" ht="15.75" customHeight="1" x14ac:dyDescent="0.2">
      <c r="A11" s="25">
        <v>6</v>
      </c>
      <c r="B11" s="26" t="s">
        <v>16</v>
      </c>
      <c r="C11" s="27">
        <v>0.08</v>
      </c>
      <c r="D11" s="27">
        <v>0</v>
      </c>
      <c r="E11" s="27">
        <v>0</v>
      </c>
      <c r="F11" s="28">
        <v>0</v>
      </c>
      <c r="G11" s="27">
        <f t="shared" si="0"/>
        <v>0</v>
      </c>
      <c r="H11" s="29">
        <v>21</v>
      </c>
      <c r="I11" s="27">
        <v>3.24</v>
      </c>
      <c r="J11" s="60"/>
    </row>
    <row r="12" spans="1:253" s="30" customFormat="1" ht="15.75" customHeight="1" x14ac:dyDescent="0.2">
      <c r="A12" s="25">
        <v>7</v>
      </c>
      <c r="B12" s="26" t="s">
        <v>17</v>
      </c>
      <c r="C12" s="27">
        <v>0.25</v>
      </c>
      <c r="D12" s="27">
        <v>0.18</v>
      </c>
      <c r="E12" s="27">
        <v>0.62</v>
      </c>
      <c r="F12" s="28">
        <v>0.86</v>
      </c>
      <c r="G12" s="27">
        <f t="shared" si="0"/>
        <v>45.026178010471206</v>
      </c>
      <c r="H12" s="29">
        <v>22</v>
      </c>
      <c r="I12" s="27">
        <v>1.91</v>
      </c>
      <c r="J12" s="60"/>
    </row>
    <row r="13" spans="1:253" s="30" customFormat="1" ht="15.75" customHeight="1" x14ac:dyDescent="0.2">
      <c r="A13" s="25">
        <v>8</v>
      </c>
      <c r="B13" s="26" t="s">
        <v>18</v>
      </c>
      <c r="C13" s="27">
        <v>0.04</v>
      </c>
      <c r="D13" s="27">
        <v>0</v>
      </c>
      <c r="E13" s="27">
        <v>2.2400000000000002</v>
      </c>
      <c r="F13" s="28">
        <v>2.2400000000000002</v>
      </c>
      <c r="G13" s="27">
        <f t="shared" si="0"/>
        <v>27.21749696233293</v>
      </c>
      <c r="H13" s="29">
        <v>22</v>
      </c>
      <c r="I13" s="27">
        <v>8.23</v>
      </c>
      <c r="J13" s="60"/>
    </row>
    <row r="14" spans="1:253" s="30" customFormat="1" ht="15.75" customHeight="1" x14ac:dyDescent="0.2">
      <c r="A14" s="25">
        <v>9</v>
      </c>
      <c r="B14" s="26" t="s">
        <v>19</v>
      </c>
      <c r="C14" s="27">
        <v>9.94</v>
      </c>
      <c r="D14" s="27">
        <v>11.99</v>
      </c>
      <c r="E14" s="27">
        <v>10.79</v>
      </c>
      <c r="F14" s="28">
        <v>10.79</v>
      </c>
      <c r="G14" s="27">
        <f t="shared" si="0"/>
        <v>43.19455564451561</v>
      </c>
      <c r="H14" s="29">
        <v>227</v>
      </c>
      <c r="I14" s="27">
        <v>24.98</v>
      </c>
      <c r="J14" s="60"/>
    </row>
    <row r="15" spans="1:253" s="30" customFormat="1" ht="15.75" customHeight="1" x14ac:dyDescent="0.2">
      <c r="A15" s="25">
        <v>10</v>
      </c>
      <c r="B15" s="26" t="s">
        <v>20</v>
      </c>
      <c r="C15" s="27">
        <v>13.43</v>
      </c>
      <c r="D15" s="27">
        <v>0.82</v>
      </c>
      <c r="E15" s="27">
        <v>0</v>
      </c>
      <c r="F15" s="28">
        <v>2.34</v>
      </c>
      <c r="G15" s="27">
        <f t="shared" si="0"/>
        <v>3.9288112827400941</v>
      </c>
      <c r="H15" s="29">
        <v>405</v>
      </c>
      <c r="I15" s="27">
        <v>59.56</v>
      </c>
      <c r="J15" s="60"/>
      <c r="L15" s="43"/>
    </row>
    <row r="16" spans="1:253" s="30" customFormat="1" ht="15.75" customHeight="1" x14ac:dyDescent="0.2">
      <c r="A16" s="25">
        <v>11</v>
      </c>
      <c r="B16" s="26" t="s">
        <v>21</v>
      </c>
      <c r="C16" s="27">
        <v>0</v>
      </c>
      <c r="D16" s="27">
        <v>2.25</v>
      </c>
      <c r="E16" s="27">
        <v>4.34</v>
      </c>
      <c r="F16" s="28">
        <v>4.3099999999999996</v>
      </c>
      <c r="G16" s="27">
        <f t="shared" si="0"/>
        <v>22.227952552862298</v>
      </c>
      <c r="H16" s="29">
        <v>102</v>
      </c>
      <c r="I16" s="27">
        <v>19.39</v>
      </c>
      <c r="J16" s="60"/>
    </row>
    <row r="17" spans="1:10" s="30" customFormat="1" ht="15.75" customHeight="1" x14ac:dyDescent="0.2">
      <c r="A17" s="25">
        <v>12</v>
      </c>
      <c r="B17" s="26" t="s">
        <v>22</v>
      </c>
      <c r="C17" s="27">
        <v>0.17</v>
      </c>
      <c r="D17" s="27">
        <v>2.17</v>
      </c>
      <c r="E17" s="27">
        <v>0</v>
      </c>
      <c r="F17" s="28">
        <v>0</v>
      </c>
      <c r="G17" s="27">
        <f t="shared" si="0"/>
        <v>0</v>
      </c>
      <c r="H17" s="29">
        <v>207</v>
      </c>
      <c r="I17" s="27">
        <v>36.619999999999997</v>
      </c>
      <c r="J17" s="60"/>
    </row>
    <row r="18" spans="1:10" s="34" customFormat="1" ht="15.75" customHeight="1" x14ac:dyDescent="0.25">
      <c r="A18" s="51" t="s">
        <v>23</v>
      </c>
      <c r="B18" s="52"/>
      <c r="C18" s="31">
        <f>SUM(C6:C17)</f>
        <v>38.08</v>
      </c>
      <c r="D18" s="31">
        <f>SUM(D6:D17)</f>
        <v>51.190000000000005</v>
      </c>
      <c r="E18" s="31">
        <f>SUM(E6:E17)</f>
        <v>51.569999999999993</v>
      </c>
      <c r="F18" s="32">
        <f>SUM(F6:F17)</f>
        <v>52.05</v>
      </c>
      <c r="G18" s="31">
        <f t="shared" si="0"/>
        <v>21.218915613534445</v>
      </c>
      <c r="H18" s="33">
        <f>SUM(H6:H17)</f>
        <v>1795</v>
      </c>
      <c r="I18" s="31">
        <f>SUM(I6:I17)</f>
        <v>245.3</v>
      </c>
      <c r="J18" s="61"/>
    </row>
    <row r="19" spans="1:10" s="30" customFormat="1" ht="15.75" customHeight="1" x14ac:dyDescent="0.2">
      <c r="A19" s="25">
        <v>13</v>
      </c>
      <c r="B19" s="26" t="s">
        <v>24</v>
      </c>
      <c r="C19" s="27">
        <v>0</v>
      </c>
      <c r="D19" s="27">
        <v>0</v>
      </c>
      <c r="E19" s="27">
        <v>0</v>
      </c>
      <c r="F19" s="28">
        <v>0</v>
      </c>
      <c r="G19" s="27">
        <v>0</v>
      </c>
      <c r="H19" s="29">
        <v>0</v>
      </c>
      <c r="I19" s="27">
        <v>0</v>
      </c>
      <c r="J19" s="60"/>
    </row>
    <row r="20" spans="1:10" s="30" customFormat="1" ht="15.75" customHeight="1" x14ac:dyDescent="0.2">
      <c r="A20" s="25">
        <v>14</v>
      </c>
      <c r="B20" s="26" t="s">
        <v>25</v>
      </c>
      <c r="C20" s="27">
        <v>0</v>
      </c>
      <c r="D20" s="27">
        <v>0</v>
      </c>
      <c r="E20" s="27">
        <v>0</v>
      </c>
      <c r="F20" s="28">
        <v>0</v>
      </c>
      <c r="G20" s="27">
        <v>0</v>
      </c>
      <c r="H20" s="29">
        <v>0</v>
      </c>
      <c r="I20" s="27">
        <v>0</v>
      </c>
      <c r="J20" s="60"/>
    </row>
    <row r="21" spans="1:10" s="30" customFormat="1" ht="15.75" customHeight="1" x14ac:dyDescent="0.2">
      <c r="A21" s="25">
        <v>15</v>
      </c>
      <c r="B21" s="26" t="s">
        <v>26</v>
      </c>
      <c r="C21" s="27">
        <v>0</v>
      </c>
      <c r="D21" s="27">
        <v>0</v>
      </c>
      <c r="E21" s="27">
        <v>0</v>
      </c>
      <c r="F21" s="28">
        <v>0</v>
      </c>
      <c r="G21" s="27">
        <v>0</v>
      </c>
      <c r="H21" s="29">
        <v>0</v>
      </c>
      <c r="I21" s="27">
        <v>0</v>
      </c>
      <c r="J21" s="60"/>
    </row>
    <row r="22" spans="1:10" s="30" customFormat="1" ht="15.75" customHeight="1" x14ac:dyDescent="0.2">
      <c r="A22" s="25">
        <v>16</v>
      </c>
      <c r="B22" s="26" t="s">
        <v>27</v>
      </c>
      <c r="C22" s="27">
        <v>0</v>
      </c>
      <c r="D22" s="27">
        <v>0</v>
      </c>
      <c r="E22" s="27">
        <v>0</v>
      </c>
      <c r="F22" s="28">
        <v>0</v>
      </c>
      <c r="G22" s="27">
        <v>0</v>
      </c>
      <c r="H22" s="29">
        <v>0</v>
      </c>
      <c r="I22" s="27">
        <v>0</v>
      </c>
      <c r="J22" s="60"/>
    </row>
    <row r="23" spans="1:10" s="30" customFormat="1" ht="15.75" customHeight="1" x14ac:dyDescent="0.2">
      <c r="A23" s="25">
        <v>17</v>
      </c>
      <c r="B23" s="26" t="s">
        <v>28</v>
      </c>
      <c r="C23" s="27">
        <v>0</v>
      </c>
      <c r="D23" s="27">
        <v>0</v>
      </c>
      <c r="E23" s="27">
        <v>0</v>
      </c>
      <c r="F23" s="28">
        <v>0</v>
      </c>
      <c r="G23" s="27">
        <v>0</v>
      </c>
      <c r="H23" s="29">
        <v>0</v>
      </c>
      <c r="I23" s="27">
        <v>0</v>
      </c>
      <c r="J23" s="60"/>
    </row>
    <row r="24" spans="1:10" s="30" customFormat="1" ht="15.75" customHeight="1" x14ac:dyDescent="0.2">
      <c r="A24" s="25">
        <v>18</v>
      </c>
      <c r="B24" s="26" t="s">
        <v>29</v>
      </c>
      <c r="C24" s="27">
        <v>0</v>
      </c>
      <c r="D24" s="27">
        <v>0</v>
      </c>
      <c r="E24" s="27">
        <v>0</v>
      </c>
      <c r="F24" s="28">
        <v>0</v>
      </c>
      <c r="G24" s="27">
        <f t="shared" si="0"/>
        <v>0</v>
      </c>
      <c r="H24" s="29">
        <v>12</v>
      </c>
      <c r="I24" s="27">
        <v>2</v>
      </c>
      <c r="J24" s="60"/>
    </row>
    <row r="25" spans="1:10" s="30" customFormat="1" ht="15.75" customHeight="1" x14ac:dyDescent="0.2">
      <c r="A25" s="25">
        <v>19</v>
      </c>
      <c r="B25" s="26" t="s">
        <v>30</v>
      </c>
      <c r="C25" s="27">
        <v>0</v>
      </c>
      <c r="D25" s="27">
        <v>0</v>
      </c>
      <c r="E25" s="27">
        <v>0</v>
      </c>
      <c r="F25" s="28">
        <v>0</v>
      </c>
      <c r="G25" s="27">
        <f t="shared" si="0"/>
        <v>0</v>
      </c>
      <c r="H25" s="29">
        <v>3</v>
      </c>
      <c r="I25" s="27">
        <v>1.36</v>
      </c>
      <c r="J25" s="60"/>
    </row>
    <row r="26" spans="1:10" s="30" customFormat="1" ht="15.75" customHeight="1" x14ac:dyDescent="0.2">
      <c r="A26" s="25">
        <v>20</v>
      </c>
      <c r="B26" s="26" t="s">
        <v>31</v>
      </c>
      <c r="C26" s="27">
        <v>0</v>
      </c>
      <c r="D26" s="27">
        <v>2.66</v>
      </c>
      <c r="E26" s="27">
        <v>2.87</v>
      </c>
      <c r="F26" s="28">
        <v>2.88</v>
      </c>
      <c r="G26" s="27">
        <f t="shared" si="0"/>
        <v>65.753424657534239</v>
      </c>
      <c r="H26" s="29">
        <v>17</v>
      </c>
      <c r="I26" s="27">
        <v>4.38</v>
      </c>
      <c r="J26" s="60"/>
    </row>
    <row r="27" spans="1:10" s="30" customFormat="1" ht="15.75" customHeight="1" x14ac:dyDescent="0.2">
      <c r="A27" s="25">
        <v>21</v>
      </c>
      <c r="B27" s="26" t="s">
        <v>32</v>
      </c>
      <c r="C27" s="27">
        <v>0</v>
      </c>
      <c r="D27" s="27">
        <v>0</v>
      </c>
      <c r="E27" s="27">
        <v>0</v>
      </c>
      <c r="F27" s="28">
        <v>0</v>
      </c>
      <c r="G27" s="27">
        <v>0</v>
      </c>
      <c r="H27" s="29">
        <v>0</v>
      </c>
      <c r="I27" s="27">
        <v>0</v>
      </c>
      <c r="J27" s="60"/>
    </row>
    <row r="28" spans="1:10" s="30" customFormat="1" ht="15.75" customHeight="1" x14ac:dyDescent="0.2">
      <c r="A28" s="25">
        <v>22</v>
      </c>
      <c r="B28" s="26" t="s">
        <v>33</v>
      </c>
      <c r="C28" s="27">
        <v>0</v>
      </c>
      <c r="D28" s="27">
        <v>0</v>
      </c>
      <c r="E28" s="27">
        <v>0</v>
      </c>
      <c r="F28" s="28">
        <v>0</v>
      </c>
      <c r="G28" s="27">
        <v>0</v>
      </c>
      <c r="H28" s="29">
        <v>0</v>
      </c>
      <c r="I28" s="27">
        <v>0</v>
      </c>
      <c r="J28" s="60"/>
    </row>
    <row r="29" spans="1:10" s="30" customFormat="1" ht="15.75" customHeight="1" x14ac:dyDescent="0.2">
      <c r="A29" s="25">
        <v>23</v>
      </c>
      <c r="B29" s="26" t="s">
        <v>34</v>
      </c>
      <c r="C29" s="27">
        <v>0</v>
      </c>
      <c r="D29" s="27">
        <v>0</v>
      </c>
      <c r="E29" s="27">
        <v>0</v>
      </c>
      <c r="F29" s="28">
        <v>0</v>
      </c>
      <c r="G29" s="27">
        <v>0</v>
      </c>
      <c r="H29" s="29">
        <v>0</v>
      </c>
      <c r="I29" s="27">
        <v>0</v>
      </c>
      <c r="J29" s="60"/>
    </row>
    <row r="30" spans="1:10" s="30" customFormat="1" ht="15.75" customHeight="1" x14ac:dyDescent="0.2">
      <c r="A30" s="25">
        <v>24</v>
      </c>
      <c r="B30" s="26" t="s">
        <v>35</v>
      </c>
      <c r="C30" s="27">
        <v>0</v>
      </c>
      <c r="D30" s="27">
        <v>0</v>
      </c>
      <c r="E30" s="27">
        <v>0</v>
      </c>
      <c r="F30" s="28">
        <v>0</v>
      </c>
      <c r="G30" s="27">
        <f t="shared" si="0"/>
        <v>0</v>
      </c>
      <c r="H30" s="29">
        <v>5</v>
      </c>
      <c r="I30" s="27">
        <v>1.06</v>
      </c>
      <c r="J30" s="60"/>
    </row>
    <row r="31" spans="1:10" s="30" customFormat="1" ht="15.75" customHeight="1" x14ac:dyDescent="0.2">
      <c r="A31" s="25">
        <v>25</v>
      </c>
      <c r="B31" s="26" t="s">
        <v>36</v>
      </c>
      <c r="C31" s="27">
        <v>0</v>
      </c>
      <c r="D31" s="27">
        <v>0.12</v>
      </c>
      <c r="E31" s="27">
        <v>0</v>
      </c>
      <c r="F31" s="28">
        <v>0</v>
      </c>
      <c r="G31" s="27">
        <v>0</v>
      </c>
      <c r="H31" s="29">
        <v>0</v>
      </c>
      <c r="I31" s="27">
        <v>0</v>
      </c>
      <c r="J31" s="60"/>
    </row>
    <row r="32" spans="1:10" s="30" customFormat="1" ht="15.75" customHeight="1" x14ac:dyDescent="0.2">
      <c r="A32" s="25">
        <v>26</v>
      </c>
      <c r="B32" s="26" t="s">
        <v>37</v>
      </c>
      <c r="C32" s="27">
        <v>0</v>
      </c>
      <c r="D32" s="27">
        <v>0.11</v>
      </c>
      <c r="E32" s="27">
        <v>0</v>
      </c>
      <c r="F32" s="28">
        <v>0</v>
      </c>
      <c r="G32" s="27">
        <f t="shared" si="0"/>
        <v>0</v>
      </c>
      <c r="H32" s="29">
        <v>43</v>
      </c>
      <c r="I32" s="27">
        <v>17.600000000000001</v>
      </c>
      <c r="J32" s="60"/>
    </row>
    <row r="33" spans="1:10" s="30" customFormat="1" ht="15.75" customHeight="1" x14ac:dyDescent="0.2">
      <c r="A33" s="25">
        <v>27</v>
      </c>
      <c r="B33" s="26" t="s">
        <v>38</v>
      </c>
      <c r="C33" s="27">
        <v>0</v>
      </c>
      <c r="D33" s="27">
        <v>0</v>
      </c>
      <c r="E33" s="27">
        <v>0</v>
      </c>
      <c r="F33" s="28">
        <v>0</v>
      </c>
      <c r="G33" s="27">
        <v>0</v>
      </c>
      <c r="H33" s="29">
        <v>0</v>
      </c>
      <c r="I33" s="27">
        <v>0</v>
      </c>
      <c r="J33" s="60"/>
    </row>
    <row r="34" spans="1:10" s="30" customFormat="1" ht="15.75" customHeight="1" x14ac:dyDescent="0.2">
      <c r="A34" s="25">
        <v>28</v>
      </c>
      <c r="B34" s="26" t="s">
        <v>39</v>
      </c>
      <c r="C34" s="27">
        <v>0</v>
      </c>
      <c r="D34" s="27">
        <v>0</v>
      </c>
      <c r="E34" s="27">
        <v>0</v>
      </c>
      <c r="F34" s="28">
        <v>0</v>
      </c>
      <c r="G34" s="27">
        <v>0</v>
      </c>
      <c r="H34" s="29">
        <v>0</v>
      </c>
      <c r="I34" s="27">
        <v>0</v>
      </c>
      <c r="J34" s="60"/>
    </row>
    <row r="35" spans="1:10" s="30" customFormat="1" ht="15.75" customHeight="1" x14ac:dyDescent="0.2">
      <c r="A35" s="25">
        <v>29</v>
      </c>
      <c r="B35" s="26" t="s">
        <v>40</v>
      </c>
      <c r="C35" s="27">
        <v>0</v>
      </c>
      <c r="D35" s="27">
        <v>0</v>
      </c>
      <c r="E35" s="27">
        <v>0</v>
      </c>
      <c r="F35" s="28">
        <v>0</v>
      </c>
      <c r="G35" s="27">
        <v>0</v>
      </c>
      <c r="H35" s="29">
        <v>0</v>
      </c>
      <c r="I35" s="27">
        <v>0</v>
      </c>
      <c r="J35" s="60"/>
    </row>
    <row r="36" spans="1:10" s="30" customFormat="1" ht="15.75" customHeight="1" x14ac:dyDescent="0.2">
      <c r="A36" s="25">
        <v>30</v>
      </c>
      <c r="B36" s="26" t="s">
        <v>41</v>
      </c>
      <c r="C36" s="27">
        <v>0</v>
      </c>
      <c r="D36" s="27">
        <v>0</v>
      </c>
      <c r="E36" s="27">
        <v>0</v>
      </c>
      <c r="F36" s="28">
        <v>0</v>
      </c>
      <c r="G36" s="27">
        <v>0</v>
      </c>
      <c r="H36" s="29">
        <v>0</v>
      </c>
      <c r="I36" s="27">
        <v>0</v>
      </c>
      <c r="J36" s="60"/>
    </row>
    <row r="37" spans="1:10" s="30" customFormat="1" ht="15.75" customHeight="1" x14ac:dyDescent="0.2">
      <c r="A37" s="25">
        <v>31</v>
      </c>
      <c r="B37" s="26" t="s">
        <v>42</v>
      </c>
      <c r="C37" s="27">
        <v>0</v>
      </c>
      <c r="D37" s="27">
        <v>0</v>
      </c>
      <c r="E37" s="27">
        <v>0</v>
      </c>
      <c r="F37" s="28">
        <v>0</v>
      </c>
      <c r="G37" s="27">
        <f t="shared" si="0"/>
        <v>0</v>
      </c>
      <c r="H37" s="29">
        <v>7</v>
      </c>
      <c r="I37" s="27">
        <v>1.1499999999999999</v>
      </c>
      <c r="J37" s="60"/>
    </row>
    <row r="38" spans="1:10" s="34" customFormat="1" ht="15.75" customHeight="1" x14ac:dyDescent="0.25">
      <c r="A38" s="51" t="s">
        <v>43</v>
      </c>
      <c r="B38" s="52"/>
      <c r="C38" s="31">
        <f>SUM(C19:C37)</f>
        <v>0</v>
      </c>
      <c r="D38" s="31">
        <f>SUM(D19:D37)</f>
        <v>2.89</v>
      </c>
      <c r="E38" s="31">
        <f>SUM(E19:E37)</f>
        <v>2.87</v>
      </c>
      <c r="F38" s="32">
        <f>SUM(F19:F37)</f>
        <v>2.88</v>
      </c>
      <c r="G38" s="31">
        <f t="shared" ref="G38:G59" si="1">(F38/I38)*100</f>
        <v>10.453720508166969</v>
      </c>
      <c r="H38" s="33">
        <f>SUM(H19:H37)</f>
        <v>87</v>
      </c>
      <c r="I38" s="31">
        <f>SUM(I19:I37)</f>
        <v>27.55</v>
      </c>
      <c r="J38" s="61"/>
    </row>
    <row r="39" spans="1:10" s="30" customFormat="1" ht="15.75" customHeight="1" x14ac:dyDescent="0.2">
      <c r="A39" s="25">
        <v>32</v>
      </c>
      <c r="B39" s="26" t="s">
        <v>44</v>
      </c>
      <c r="C39" s="27">
        <v>0</v>
      </c>
      <c r="D39" s="27">
        <v>0</v>
      </c>
      <c r="E39" s="27">
        <v>0</v>
      </c>
      <c r="F39" s="28">
        <v>0</v>
      </c>
      <c r="G39" s="27">
        <v>0</v>
      </c>
      <c r="H39" s="29">
        <v>0</v>
      </c>
      <c r="I39" s="27">
        <v>0</v>
      </c>
      <c r="J39" s="60"/>
    </row>
    <row r="40" spans="1:10" s="34" customFormat="1" ht="15.75" customHeight="1" x14ac:dyDescent="0.25">
      <c r="A40" s="51" t="s">
        <v>45</v>
      </c>
      <c r="B40" s="52"/>
      <c r="C40" s="31">
        <f>SUM(C39:C39)</f>
        <v>0</v>
      </c>
      <c r="D40" s="31">
        <f>SUM(D39:D39)</f>
        <v>0</v>
      </c>
      <c r="E40" s="31">
        <f>SUM(E39:E39)</f>
        <v>0</v>
      </c>
      <c r="F40" s="32">
        <f>SUM(F39:F39)</f>
        <v>0</v>
      </c>
      <c r="G40" s="27">
        <v>0</v>
      </c>
      <c r="H40" s="33">
        <f>SUM(H39:H39)</f>
        <v>0</v>
      </c>
      <c r="I40" s="31">
        <f>SUM(I39:I39)</f>
        <v>0</v>
      </c>
      <c r="J40" s="61"/>
    </row>
    <row r="41" spans="1:10" s="30" customFormat="1" ht="15.75" customHeight="1" x14ac:dyDescent="0.2">
      <c r="A41" s="25">
        <v>33</v>
      </c>
      <c r="B41" s="26" t="s">
        <v>46</v>
      </c>
      <c r="C41" s="27">
        <v>0</v>
      </c>
      <c r="D41" s="27">
        <v>1.43</v>
      </c>
      <c r="E41" s="27">
        <v>0.09</v>
      </c>
      <c r="F41" s="28">
        <v>0.03</v>
      </c>
      <c r="G41" s="27">
        <f t="shared" si="1"/>
        <v>0.12463647694225177</v>
      </c>
      <c r="H41" s="29">
        <v>121</v>
      </c>
      <c r="I41" s="27">
        <v>24.07</v>
      </c>
      <c r="J41" s="60"/>
    </row>
    <row r="42" spans="1:10" s="34" customFormat="1" ht="15.75" customHeight="1" x14ac:dyDescent="0.25">
      <c r="A42" s="51" t="s">
        <v>47</v>
      </c>
      <c r="B42" s="52"/>
      <c r="C42" s="31">
        <f>SUM(C41:C41)</f>
        <v>0</v>
      </c>
      <c r="D42" s="31">
        <f>SUM(D41:D41)</f>
        <v>1.43</v>
      </c>
      <c r="E42" s="31">
        <f>SUM(E41:E41)</f>
        <v>0.09</v>
      </c>
      <c r="F42" s="32">
        <f>SUM(F41:F41)</f>
        <v>0.03</v>
      </c>
      <c r="G42" s="31">
        <f t="shared" si="1"/>
        <v>0.12463647694225177</v>
      </c>
      <c r="H42" s="33">
        <f>SUM(H41:H41)</f>
        <v>121</v>
      </c>
      <c r="I42" s="31">
        <f>SUM(I41:I41)</f>
        <v>24.07</v>
      </c>
      <c r="J42" s="61"/>
    </row>
    <row r="43" spans="1:10" s="30" customFormat="1" ht="15.75" customHeight="1" x14ac:dyDescent="0.2">
      <c r="A43" s="25">
        <v>34</v>
      </c>
      <c r="B43" s="26" t="s">
        <v>48</v>
      </c>
      <c r="C43" s="27">
        <v>0</v>
      </c>
      <c r="D43" s="27">
        <v>0</v>
      </c>
      <c r="E43" s="27">
        <v>0</v>
      </c>
      <c r="F43" s="28">
        <v>0</v>
      </c>
      <c r="G43" s="27">
        <v>0</v>
      </c>
      <c r="H43" s="29">
        <v>0</v>
      </c>
      <c r="I43" s="27">
        <v>0</v>
      </c>
      <c r="J43" s="60"/>
    </row>
    <row r="44" spans="1:10" s="30" customFormat="1" ht="15.75" customHeight="1" x14ac:dyDescent="0.2">
      <c r="A44" s="25">
        <v>35</v>
      </c>
      <c r="B44" s="26" t="s">
        <v>49</v>
      </c>
      <c r="C44" s="27">
        <v>0</v>
      </c>
      <c r="D44" s="27">
        <v>0</v>
      </c>
      <c r="E44" s="27">
        <v>0</v>
      </c>
      <c r="F44" s="28">
        <v>0</v>
      </c>
      <c r="G44" s="27">
        <v>0</v>
      </c>
      <c r="H44" s="29">
        <v>0</v>
      </c>
      <c r="I44" s="27">
        <v>0</v>
      </c>
      <c r="J44" s="60"/>
    </row>
    <row r="45" spans="1:10" s="30" customFormat="1" ht="15.75" customHeight="1" x14ac:dyDescent="0.2">
      <c r="A45" s="25">
        <v>36</v>
      </c>
      <c r="B45" s="26" t="s">
        <v>50</v>
      </c>
      <c r="C45" s="27">
        <v>0</v>
      </c>
      <c r="D45" s="27">
        <v>0</v>
      </c>
      <c r="E45" s="27">
        <v>0</v>
      </c>
      <c r="F45" s="28">
        <v>0</v>
      </c>
      <c r="G45" s="27">
        <v>0</v>
      </c>
      <c r="H45" s="29">
        <v>0</v>
      </c>
      <c r="I45" s="27">
        <v>0</v>
      </c>
      <c r="J45" s="60"/>
    </row>
    <row r="46" spans="1:10" s="30" customFormat="1" ht="15.75" customHeight="1" x14ac:dyDescent="0.2">
      <c r="A46" s="25">
        <v>37</v>
      </c>
      <c r="B46" s="26" t="s">
        <v>51</v>
      </c>
      <c r="C46" s="27">
        <v>0</v>
      </c>
      <c r="D46" s="27">
        <v>0</v>
      </c>
      <c r="E46" s="27">
        <v>0</v>
      </c>
      <c r="F46" s="28">
        <v>0</v>
      </c>
      <c r="G46" s="27">
        <v>0</v>
      </c>
      <c r="H46" s="29">
        <v>0</v>
      </c>
      <c r="I46" s="27">
        <v>0</v>
      </c>
      <c r="J46" s="60"/>
    </row>
    <row r="47" spans="1:10" s="30" customFormat="1" ht="15.75" customHeight="1" x14ac:dyDescent="0.2">
      <c r="A47" s="25">
        <v>38</v>
      </c>
      <c r="B47" s="26" t="s">
        <v>52</v>
      </c>
      <c r="C47" s="27">
        <v>0</v>
      </c>
      <c r="D47" s="27">
        <v>0</v>
      </c>
      <c r="E47" s="27">
        <v>0</v>
      </c>
      <c r="F47" s="28">
        <v>0</v>
      </c>
      <c r="G47" s="27">
        <v>0</v>
      </c>
      <c r="H47" s="29">
        <v>0</v>
      </c>
      <c r="I47" s="27">
        <v>0</v>
      </c>
      <c r="J47" s="60"/>
    </row>
    <row r="48" spans="1:10" s="30" customFormat="1" ht="15.75" customHeight="1" x14ac:dyDescent="0.2">
      <c r="A48" s="25">
        <v>39</v>
      </c>
      <c r="B48" s="26" t="s">
        <v>53</v>
      </c>
      <c r="C48" s="27">
        <v>0</v>
      </c>
      <c r="D48" s="27">
        <v>0</v>
      </c>
      <c r="E48" s="27">
        <v>0</v>
      </c>
      <c r="F48" s="28">
        <v>0</v>
      </c>
      <c r="G48" s="27">
        <v>0</v>
      </c>
      <c r="H48" s="29">
        <v>0</v>
      </c>
      <c r="I48" s="27">
        <v>0</v>
      </c>
      <c r="J48" s="60"/>
    </row>
    <row r="49" spans="1:10" s="30" customFormat="1" ht="15.75" customHeight="1" x14ac:dyDescent="0.2">
      <c r="A49" s="25">
        <v>40</v>
      </c>
      <c r="B49" s="26" t="s">
        <v>54</v>
      </c>
      <c r="C49" s="27">
        <v>0</v>
      </c>
      <c r="D49" s="27">
        <v>0</v>
      </c>
      <c r="E49" s="27">
        <v>0</v>
      </c>
      <c r="F49" s="28">
        <v>0</v>
      </c>
      <c r="G49" s="27">
        <v>0</v>
      </c>
      <c r="H49" s="29">
        <v>0</v>
      </c>
      <c r="I49" s="27">
        <v>0</v>
      </c>
      <c r="J49" s="60"/>
    </row>
    <row r="50" spans="1:10" s="30" customFormat="1" ht="15.75" customHeight="1" x14ac:dyDescent="0.2">
      <c r="A50" s="25">
        <v>41</v>
      </c>
      <c r="B50" s="26" t="s">
        <v>55</v>
      </c>
      <c r="C50" s="27">
        <v>0</v>
      </c>
      <c r="D50" s="27">
        <v>0</v>
      </c>
      <c r="E50" s="27">
        <v>0</v>
      </c>
      <c r="F50" s="28">
        <v>0</v>
      </c>
      <c r="G50" s="27">
        <v>0</v>
      </c>
      <c r="H50" s="29">
        <v>0</v>
      </c>
      <c r="I50" s="27">
        <v>0</v>
      </c>
      <c r="J50" s="60"/>
    </row>
    <row r="51" spans="1:10" s="34" customFormat="1" ht="15.75" customHeight="1" x14ac:dyDescent="0.25">
      <c r="A51" s="51" t="s">
        <v>56</v>
      </c>
      <c r="B51" s="52"/>
      <c r="C51" s="31">
        <f>SUM(C43:C50)</f>
        <v>0</v>
      </c>
      <c r="D51" s="31">
        <f>SUM(D43:D50)</f>
        <v>0</v>
      </c>
      <c r="E51" s="31">
        <f>SUM(E43:E50)</f>
        <v>0</v>
      </c>
      <c r="F51" s="32">
        <f>SUM(F43:F50)</f>
        <v>0</v>
      </c>
      <c r="G51" s="31">
        <v>0</v>
      </c>
      <c r="H51" s="33">
        <f>SUM(H43:H50)</f>
        <v>0</v>
      </c>
      <c r="I51" s="31">
        <f>SUM(I43:I50)</f>
        <v>0</v>
      </c>
      <c r="J51" s="61"/>
    </row>
    <row r="52" spans="1:10" s="30" customFormat="1" ht="15.75" customHeight="1" x14ac:dyDescent="0.2">
      <c r="A52" s="25">
        <v>42</v>
      </c>
      <c r="B52" s="26" t="s">
        <v>57</v>
      </c>
      <c r="C52" s="27">
        <v>0</v>
      </c>
      <c r="D52" s="27">
        <v>0</v>
      </c>
      <c r="E52" s="27">
        <v>0</v>
      </c>
      <c r="F52" s="28">
        <v>0</v>
      </c>
      <c r="G52" s="27">
        <v>0</v>
      </c>
      <c r="H52" s="29">
        <v>0</v>
      </c>
      <c r="I52" s="27">
        <v>0</v>
      </c>
      <c r="J52" s="60"/>
    </row>
    <row r="53" spans="1:10" s="30" customFormat="1" ht="15.75" customHeight="1" x14ac:dyDescent="0.2">
      <c r="A53" s="25">
        <v>43</v>
      </c>
      <c r="B53" s="26" t="s">
        <v>58</v>
      </c>
      <c r="C53" s="27">
        <v>0</v>
      </c>
      <c r="D53" s="27">
        <v>0</v>
      </c>
      <c r="E53" s="27">
        <v>0</v>
      </c>
      <c r="F53" s="28">
        <v>0</v>
      </c>
      <c r="G53" s="27">
        <v>0</v>
      </c>
      <c r="H53" s="29">
        <v>0</v>
      </c>
      <c r="I53" s="27">
        <v>0</v>
      </c>
      <c r="J53" s="60"/>
    </row>
    <row r="54" spans="1:10" s="30" customFormat="1" ht="15.75" customHeight="1" x14ac:dyDescent="0.2">
      <c r="A54" s="25">
        <v>44</v>
      </c>
      <c r="B54" s="26" t="s">
        <v>59</v>
      </c>
      <c r="C54" s="27">
        <v>0</v>
      </c>
      <c r="D54" s="27">
        <v>0</v>
      </c>
      <c r="E54" s="27">
        <v>0</v>
      </c>
      <c r="F54" s="28">
        <v>0</v>
      </c>
      <c r="G54" s="27">
        <v>0</v>
      </c>
      <c r="H54" s="29">
        <v>0</v>
      </c>
      <c r="I54" s="27">
        <v>0</v>
      </c>
      <c r="J54" s="60"/>
    </row>
    <row r="55" spans="1:10" s="30" customFormat="1" ht="15.75" customHeight="1" x14ac:dyDescent="0.2">
      <c r="A55" s="25">
        <v>45</v>
      </c>
      <c r="B55" s="26" t="s">
        <v>60</v>
      </c>
      <c r="C55" s="27">
        <v>0</v>
      </c>
      <c r="D55" s="27">
        <v>0</v>
      </c>
      <c r="E55" s="27">
        <v>0</v>
      </c>
      <c r="F55" s="28">
        <v>0</v>
      </c>
      <c r="G55" s="27">
        <v>0</v>
      </c>
      <c r="H55" s="29">
        <v>0</v>
      </c>
      <c r="I55" s="27">
        <v>0</v>
      </c>
      <c r="J55" s="60"/>
    </row>
    <row r="56" spans="1:10" s="30" customFormat="1" ht="15.75" customHeight="1" x14ac:dyDescent="0.2">
      <c r="A56" s="25">
        <v>46</v>
      </c>
      <c r="B56" s="26" t="s">
        <v>61</v>
      </c>
      <c r="C56" s="27">
        <v>0</v>
      </c>
      <c r="D56" s="27">
        <v>0</v>
      </c>
      <c r="E56" s="27">
        <v>0</v>
      </c>
      <c r="F56" s="28">
        <v>0</v>
      </c>
      <c r="G56" s="27">
        <v>0</v>
      </c>
      <c r="H56" s="29">
        <v>0</v>
      </c>
      <c r="I56" s="27">
        <v>0</v>
      </c>
      <c r="J56" s="60"/>
    </row>
    <row r="57" spans="1:10" s="30" customFormat="1" ht="15.75" customHeight="1" x14ac:dyDescent="0.2">
      <c r="A57" s="25">
        <v>47</v>
      </c>
      <c r="B57" s="26" t="s">
        <v>62</v>
      </c>
      <c r="C57" s="27">
        <v>0</v>
      </c>
      <c r="D57" s="27">
        <v>0</v>
      </c>
      <c r="E57" s="27">
        <v>0</v>
      </c>
      <c r="F57" s="28">
        <v>0</v>
      </c>
      <c r="G57" s="27">
        <v>0</v>
      </c>
      <c r="H57" s="29">
        <v>0</v>
      </c>
      <c r="I57" s="27">
        <v>0</v>
      </c>
      <c r="J57" s="60"/>
    </row>
    <row r="58" spans="1:10" s="34" customFormat="1" ht="15.75" customHeight="1" x14ac:dyDescent="0.25">
      <c r="A58" s="51" t="s">
        <v>63</v>
      </c>
      <c r="B58" s="52"/>
      <c r="C58" s="31">
        <f>SUM(C52:C57)</f>
        <v>0</v>
      </c>
      <c r="D58" s="31">
        <f>SUM(D52:D57)</f>
        <v>0</v>
      </c>
      <c r="E58" s="31">
        <f>SUM(E52:E57)</f>
        <v>0</v>
      </c>
      <c r="F58" s="32">
        <f>SUM(F52:F57)</f>
        <v>0</v>
      </c>
      <c r="G58" s="27">
        <v>0</v>
      </c>
      <c r="H58" s="33">
        <f>SUM(H52:H57)</f>
        <v>0</v>
      </c>
      <c r="I58" s="31">
        <f>SUM(I52:I57)</f>
        <v>0</v>
      </c>
      <c r="J58" s="61"/>
    </row>
    <row r="59" spans="1:10" s="34" customFormat="1" ht="15.75" customHeight="1" x14ac:dyDescent="0.25">
      <c r="A59" s="51" t="s">
        <v>64</v>
      </c>
      <c r="B59" s="52"/>
      <c r="C59" s="31">
        <f>SUM(C18+C38+C40+C42+C51+C58)</f>
        <v>38.08</v>
      </c>
      <c r="D59" s="31">
        <f>SUM(D18+D38+D40+D42+D51+D58)</f>
        <v>55.510000000000005</v>
      </c>
      <c r="E59" s="31">
        <f>SUM(E18+E38+E40+E42+E51+E58)</f>
        <v>54.529999999999994</v>
      </c>
      <c r="F59" s="32">
        <f>SUM(F18+F38+F40+F42+F51+F58)</f>
        <v>54.96</v>
      </c>
      <c r="G59" s="31">
        <f t="shared" si="1"/>
        <v>18.510036373433923</v>
      </c>
      <c r="H59" s="33">
        <f>SUM(H18+H38+H40+H42+H51+H58)</f>
        <v>2003</v>
      </c>
      <c r="I59" s="31">
        <f>SUM(I18+I38+I40+I42+I51+I58)</f>
        <v>296.92</v>
      </c>
    </row>
    <row r="60" spans="1:10" s="1" customFormat="1" x14ac:dyDescent="0.2">
      <c r="C60" s="5"/>
      <c r="D60" s="5"/>
      <c r="E60" s="5"/>
      <c r="F60" s="6"/>
      <c r="G60" s="5"/>
      <c r="H60" s="19"/>
      <c r="I60" s="5"/>
    </row>
  </sheetData>
  <sheetProtection selectLockedCells="1" selectUnlockedCells="1"/>
  <mergeCells count="16">
    <mergeCell ref="A59:B59"/>
    <mergeCell ref="B3:B5"/>
    <mergeCell ref="A3:A5"/>
    <mergeCell ref="J2:J58"/>
    <mergeCell ref="C1:I1"/>
    <mergeCell ref="H2:I2"/>
    <mergeCell ref="H3:I4"/>
    <mergeCell ref="A2:G2"/>
    <mergeCell ref="C3:G3"/>
    <mergeCell ref="F4:G4"/>
    <mergeCell ref="A18:B18"/>
    <mergeCell ref="A38:B38"/>
    <mergeCell ref="A40:B40"/>
    <mergeCell ref="A42:B42"/>
    <mergeCell ref="A51:B51"/>
    <mergeCell ref="A58:B58"/>
  </mergeCells>
  <printOptions horizontalCentered="1" verticalCentered="1"/>
  <pageMargins left="0" right="0" top="0.15748031496062992" bottom="0.15748031496062992" header="0.51181102362204722" footer="0.51181102362204722"/>
  <pageSetup paperSize="9" scale="55" firstPageNumber="0" orientation="landscape" horizontalDpi="300" verticalDpi="300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S59"/>
  <sheetViews>
    <sheetView tabSelected="1" view="pageBreakPreview" topLeftCell="A34" zoomScaleNormal="100" zoomScaleSheetLayoutView="100" workbookViewId="0">
      <selection activeCell="K56" sqref="K56"/>
    </sheetView>
  </sheetViews>
  <sheetFormatPr defaultRowHeight="12.75" x14ac:dyDescent="0.2"/>
  <cols>
    <col min="1" max="1" width="5.7109375" style="2" customWidth="1"/>
    <col min="2" max="2" width="33.28515625" style="2" customWidth="1"/>
    <col min="3" max="5" width="16.42578125" style="7" customWidth="1"/>
    <col min="6" max="6" width="12" style="8" customWidth="1"/>
    <col min="7" max="7" width="17.140625" style="7" customWidth="1"/>
    <col min="8" max="8" width="10" style="20" customWidth="1"/>
    <col min="9" max="9" width="10" style="7" customWidth="1"/>
    <col min="10" max="203" width="9.140625" style="1" customWidth="1"/>
    <col min="204" max="205" width="9.140625" style="2" customWidth="1"/>
    <col min="206" max="16384" width="9.140625" style="2"/>
  </cols>
  <sheetData>
    <row r="1" spans="1:253" s="36" customFormat="1" ht="31.5" customHeight="1" x14ac:dyDescent="0.25">
      <c r="A1" s="36" t="s">
        <v>98</v>
      </c>
      <c r="C1" s="69" t="s">
        <v>76</v>
      </c>
      <c r="D1" s="46"/>
      <c r="E1" s="46"/>
      <c r="F1" s="46"/>
      <c r="G1" s="46"/>
      <c r="H1" s="46"/>
      <c r="I1" s="46"/>
    </row>
    <row r="2" spans="1:253" s="39" customFormat="1" ht="18" customHeight="1" x14ac:dyDescent="0.25">
      <c r="A2" s="70" t="str">
        <f>T11Q!A2</f>
        <v xml:space="preserve"> DATA FOR THE YEAR ENDED  DEC. 2023</v>
      </c>
      <c r="B2" s="70"/>
      <c r="C2" s="70"/>
      <c r="D2" s="70"/>
      <c r="E2" s="70"/>
      <c r="F2" s="70"/>
      <c r="G2" s="70"/>
      <c r="H2" s="48" t="s">
        <v>102</v>
      </c>
      <c r="I2" s="48"/>
      <c r="J2" s="59" t="s">
        <v>99</v>
      </c>
    </row>
    <row r="3" spans="1:253" s="10" customFormat="1" ht="21" customHeight="1" x14ac:dyDescent="0.25">
      <c r="A3" s="64" t="s">
        <v>3</v>
      </c>
      <c r="B3" s="63" t="s">
        <v>4</v>
      </c>
      <c r="C3" s="49" t="s">
        <v>100</v>
      </c>
      <c r="D3" s="49"/>
      <c r="E3" s="49"/>
      <c r="F3" s="49"/>
      <c r="G3" s="49"/>
      <c r="H3" s="50" t="s">
        <v>109</v>
      </c>
      <c r="I3" s="62"/>
      <c r="J3" s="5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9"/>
      <c r="AB3" s="9"/>
      <c r="AC3" s="9"/>
      <c r="AD3" s="9"/>
      <c r="AE3" s="9"/>
      <c r="AF3" s="9"/>
      <c r="AG3" s="9"/>
      <c r="AH3" s="9"/>
      <c r="AI3" s="9"/>
      <c r="AJ3" s="9"/>
      <c r="AK3" s="9"/>
      <c r="AL3" s="9"/>
      <c r="AM3" s="9"/>
      <c r="AN3" s="9"/>
      <c r="AO3" s="9"/>
      <c r="AP3" s="9"/>
      <c r="AQ3" s="9"/>
      <c r="AR3" s="9"/>
      <c r="AS3" s="9"/>
      <c r="AT3" s="9"/>
      <c r="AU3" s="9"/>
      <c r="AV3" s="9"/>
      <c r="AW3" s="9"/>
      <c r="AX3" s="9"/>
      <c r="AY3" s="9"/>
      <c r="AZ3" s="9"/>
      <c r="BA3" s="9"/>
      <c r="BB3" s="9"/>
      <c r="BC3" s="9"/>
      <c r="BD3" s="9"/>
      <c r="BE3" s="9"/>
      <c r="BF3" s="9"/>
      <c r="BG3" s="9"/>
      <c r="BH3" s="9"/>
      <c r="BI3" s="9"/>
      <c r="BJ3" s="9"/>
      <c r="BK3" s="9"/>
      <c r="BL3" s="9"/>
      <c r="BM3" s="9"/>
      <c r="BN3" s="9"/>
      <c r="BO3" s="9"/>
      <c r="BP3" s="9"/>
      <c r="BQ3" s="9"/>
      <c r="BR3" s="9"/>
      <c r="BS3" s="9"/>
      <c r="BT3" s="9"/>
      <c r="BU3" s="9"/>
      <c r="BV3" s="9"/>
      <c r="BW3" s="9"/>
      <c r="BX3" s="9"/>
      <c r="BY3" s="9"/>
      <c r="BZ3" s="9"/>
      <c r="CA3" s="9"/>
      <c r="CB3" s="9"/>
      <c r="CC3" s="9"/>
      <c r="CD3" s="9"/>
      <c r="CE3" s="9"/>
      <c r="CF3" s="9"/>
      <c r="CG3" s="9"/>
      <c r="CH3" s="9"/>
      <c r="CI3" s="9"/>
      <c r="CJ3" s="9"/>
      <c r="CK3" s="9"/>
      <c r="CL3" s="9"/>
      <c r="CM3" s="9"/>
      <c r="CN3" s="9"/>
      <c r="CO3" s="9"/>
      <c r="CP3" s="9"/>
      <c r="CQ3" s="9"/>
      <c r="CR3" s="9"/>
      <c r="CS3" s="9"/>
      <c r="CT3" s="9"/>
      <c r="CU3" s="9"/>
      <c r="CV3" s="9"/>
      <c r="CW3" s="9"/>
      <c r="CX3" s="9"/>
      <c r="CY3" s="9"/>
      <c r="CZ3" s="9"/>
      <c r="DA3" s="9"/>
      <c r="DB3" s="9"/>
      <c r="DC3" s="9"/>
      <c r="DD3" s="9"/>
      <c r="DE3" s="9"/>
      <c r="DF3" s="9"/>
      <c r="DG3" s="9"/>
      <c r="DH3" s="9"/>
      <c r="DI3" s="9"/>
      <c r="DJ3" s="9"/>
      <c r="DK3" s="9"/>
      <c r="DL3" s="9"/>
      <c r="DM3" s="9"/>
      <c r="DN3" s="9"/>
      <c r="DO3" s="9"/>
      <c r="DP3" s="9"/>
      <c r="DQ3" s="9"/>
      <c r="DR3" s="9"/>
      <c r="DS3" s="9"/>
      <c r="DT3" s="9"/>
      <c r="DU3" s="9"/>
      <c r="DV3" s="9"/>
      <c r="DW3" s="9"/>
      <c r="DX3" s="9"/>
      <c r="DY3" s="9"/>
      <c r="DZ3" s="9"/>
      <c r="EA3" s="9"/>
      <c r="EB3" s="9"/>
      <c r="EC3" s="9"/>
      <c r="ED3" s="9"/>
      <c r="EE3" s="9"/>
      <c r="EF3" s="9"/>
      <c r="EG3" s="9"/>
      <c r="EH3" s="9"/>
      <c r="EI3" s="9"/>
      <c r="EJ3" s="9"/>
      <c r="EK3" s="9"/>
      <c r="EL3" s="9"/>
      <c r="EM3" s="9"/>
      <c r="EN3" s="9"/>
      <c r="EO3" s="9"/>
      <c r="EP3" s="9"/>
      <c r="EQ3" s="9"/>
      <c r="ER3" s="9"/>
      <c r="ES3" s="9"/>
      <c r="ET3" s="9"/>
      <c r="EU3" s="9"/>
      <c r="EV3" s="9"/>
      <c r="EW3" s="9"/>
      <c r="EX3" s="9"/>
      <c r="EY3" s="9"/>
      <c r="EZ3" s="9"/>
      <c r="FA3" s="9"/>
      <c r="FB3" s="9"/>
      <c r="FC3" s="9"/>
      <c r="FD3" s="9"/>
      <c r="FE3" s="9"/>
      <c r="FF3" s="9"/>
      <c r="FG3" s="9"/>
      <c r="FH3" s="9"/>
      <c r="FI3" s="9"/>
      <c r="FJ3" s="9"/>
      <c r="FK3" s="9"/>
      <c r="FL3" s="9"/>
      <c r="FM3" s="9"/>
      <c r="FN3" s="9"/>
      <c r="FO3" s="9"/>
      <c r="FP3" s="9"/>
      <c r="FQ3" s="9"/>
      <c r="FR3" s="9"/>
      <c r="FS3" s="9"/>
      <c r="FT3" s="9"/>
      <c r="FU3" s="9"/>
      <c r="FV3" s="9"/>
      <c r="FW3" s="9"/>
      <c r="FX3" s="9"/>
      <c r="FY3" s="9"/>
      <c r="FZ3" s="9"/>
      <c r="GA3" s="9"/>
      <c r="GB3" s="9"/>
      <c r="GC3" s="9"/>
      <c r="GD3" s="9"/>
      <c r="GE3" s="9"/>
      <c r="GF3" s="9"/>
      <c r="GG3" s="9"/>
      <c r="GH3" s="9"/>
      <c r="GI3" s="9"/>
      <c r="GJ3" s="9"/>
      <c r="GK3" s="9"/>
      <c r="GL3" s="9"/>
      <c r="GM3" s="9"/>
      <c r="GN3" s="9"/>
      <c r="GO3" s="9"/>
      <c r="GP3" s="9"/>
      <c r="GQ3" s="9"/>
      <c r="GR3" s="9"/>
      <c r="GS3" s="9"/>
      <c r="GT3" s="9"/>
      <c r="GU3" s="9"/>
    </row>
    <row r="4" spans="1:253" s="11" customFormat="1" ht="33" customHeight="1" x14ac:dyDescent="0.25">
      <c r="A4" s="64"/>
      <c r="B4" s="63"/>
      <c r="C4" s="40" t="str">
        <f>T11Q!C4</f>
        <v>As on 31.03.2021</v>
      </c>
      <c r="D4" s="40" t="str">
        <f>T11Q!D4</f>
        <v>As on 31.03.2022</v>
      </c>
      <c r="E4" s="40" t="str">
        <f>T11Q!E4</f>
        <v>As on 31.03.2023</v>
      </c>
      <c r="F4" s="50" t="s">
        <v>103</v>
      </c>
      <c r="G4" s="50"/>
      <c r="H4" s="62"/>
      <c r="I4" s="62"/>
      <c r="J4" s="59"/>
      <c r="GV4" s="12"/>
      <c r="GW4" s="12"/>
      <c r="GX4" s="12"/>
      <c r="GY4" s="12"/>
      <c r="GZ4" s="12"/>
      <c r="HA4" s="12"/>
      <c r="HB4" s="12"/>
      <c r="HC4" s="12"/>
      <c r="HD4" s="12"/>
      <c r="HE4" s="12"/>
      <c r="HF4" s="12"/>
      <c r="HG4" s="12"/>
      <c r="HH4" s="12"/>
      <c r="HI4" s="12"/>
      <c r="HJ4" s="12"/>
      <c r="HK4" s="12"/>
      <c r="HL4" s="12"/>
      <c r="HM4" s="12"/>
      <c r="HN4" s="12"/>
      <c r="HO4" s="12"/>
      <c r="HP4" s="12"/>
      <c r="HQ4" s="12"/>
      <c r="HR4" s="12"/>
      <c r="HS4" s="12"/>
      <c r="HT4" s="12"/>
      <c r="HU4" s="12"/>
      <c r="HV4" s="12"/>
      <c r="HW4" s="12"/>
      <c r="HX4" s="12"/>
      <c r="HY4" s="12"/>
      <c r="HZ4" s="12"/>
      <c r="IA4" s="12"/>
      <c r="IB4" s="12"/>
      <c r="IC4" s="12"/>
      <c r="ID4" s="12"/>
      <c r="IE4" s="12"/>
      <c r="IF4" s="12"/>
      <c r="IG4" s="12"/>
      <c r="IH4" s="12"/>
      <c r="II4" s="12"/>
      <c r="IJ4" s="12"/>
      <c r="IK4" s="12"/>
      <c r="IL4" s="12"/>
      <c r="IM4" s="12"/>
      <c r="IN4" s="12"/>
      <c r="IO4" s="12"/>
      <c r="IP4" s="12"/>
      <c r="IQ4" s="12"/>
      <c r="IR4" s="12"/>
      <c r="IS4" s="12"/>
    </row>
    <row r="5" spans="1:253" s="11" customFormat="1" ht="40.5" customHeight="1" x14ac:dyDescent="0.25">
      <c r="A5" s="64"/>
      <c r="B5" s="63"/>
      <c r="C5" s="40" t="s">
        <v>7</v>
      </c>
      <c r="D5" s="40" t="s">
        <v>7</v>
      </c>
      <c r="E5" s="40" t="s">
        <v>7</v>
      </c>
      <c r="F5" s="40" t="s">
        <v>7</v>
      </c>
      <c r="G5" s="40" t="s">
        <v>71</v>
      </c>
      <c r="H5" s="41" t="s">
        <v>9</v>
      </c>
      <c r="I5" s="42" t="s">
        <v>10</v>
      </c>
      <c r="J5" s="59"/>
      <c r="GV5" s="12"/>
      <c r="GW5" s="12"/>
      <c r="GX5" s="12"/>
      <c r="GY5" s="12"/>
      <c r="GZ5" s="12"/>
      <c r="HA5" s="12"/>
      <c r="HB5" s="12"/>
      <c r="HC5" s="12"/>
      <c r="HD5" s="12"/>
      <c r="HE5" s="12"/>
      <c r="HF5" s="12"/>
      <c r="HG5" s="12"/>
      <c r="HH5" s="12"/>
      <c r="HI5" s="12"/>
      <c r="HJ5" s="12"/>
      <c r="HK5" s="12"/>
      <c r="HL5" s="12"/>
      <c r="HM5" s="12"/>
      <c r="HN5" s="12"/>
      <c r="HO5" s="12"/>
      <c r="HP5" s="12"/>
      <c r="HQ5" s="12"/>
      <c r="HR5" s="12"/>
      <c r="HS5" s="12"/>
      <c r="HT5" s="12"/>
      <c r="HU5" s="12"/>
      <c r="HV5" s="12"/>
      <c r="HW5" s="12"/>
      <c r="HX5" s="12"/>
      <c r="HY5" s="12"/>
      <c r="HZ5" s="12"/>
      <c r="IA5" s="12"/>
      <c r="IB5" s="12"/>
      <c r="IC5" s="12"/>
      <c r="ID5" s="12"/>
      <c r="IE5" s="12"/>
      <c r="IF5" s="12"/>
      <c r="IG5" s="12"/>
      <c r="IH5" s="12"/>
      <c r="II5" s="12"/>
      <c r="IJ5" s="12"/>
      <c r="IK5" s="12"/>
      <c r="IL5" s="12"/>
      <c r="IM5" s="12"/>
      <c r="IN5" s="12"/>
      <c r="IO5" s="12"/>
      <c r="IP5" s="12"/>
      <c r="IQ5" s="12"/>
      <c r="IR5" s="12"/>
      <c r="IS5" s="12"/>
    </row>
    <row r="6" spans="1:253" s="30" customFormat="1" ht="15.75" customHeight="1" x14ac:dyDescent="0.2">
      <c r="A6" s="25">
        <v>1</v>
      </c>
      <c r="B6" s="26" t="s">
        <v>11</v>
      </c>
      <c r="C6" s="27">
        <v>0</v>
      </c>
      <c r="D6" s="27">
        <v>0</v>
      </c>
      <c r="E6" s="27">
        <v>0.74</v>
      </c>
      <c r="F6" s="28">
        <v>0.96</v>
      </c>
      <c r="G6" s="27">
        <f t="shared" ref="G6:G32" si="0">(F6/I6)*100</f>
        <v>24.242424242424242</v>
      </c>
      <c r="H6" s="29">
        <v>3527</v>
      </c>
      <c r="I6" s="27">
        <v>3.96</v>
      </c>
      <c r="J6" s="60"/>
    </row>
    <row r="7" spans="1:253" s="30" customFormat="1" ht="15.75" customHeight="1" x14ac:dyDescent="0.2">
      <c r="A7" s="25">
        <v>2</v>
      </c>
      <c r="B7" s="26" t="s">
        <v>12</v>
      </c>
      <c r="C7" s="27">
        <v>0</v>
      </c>
      <c r="D7" s="27">
        <v>0</v>
      </c>
      <c r="E7" s="27">
        <v>0.1</v>
      </c>
      <c r="F7" s="28">
        <v>0.02</v>
      </c>
      <c r="G7" s="27">
        <f t="shared" si="0"/>
        <v>40</v>
      </c>
      <c r="H7" s="29">
        <v>114</v>
      </c>
      <c r="I7" s="27">
        <v>0.05</v>
      </c>
      <c r="J7" s="60"/>
    </row>
    <row r="8" spans="1:253" s="30" customFormat="1" ht="15.75" customHeight="1" x14ac:dyDescent="0.2">
      <c r="A8" s="25">
        <v>3</v>
      </c>
      <c r="B8" s="26" t="s">
        <v>13</v>
      </c>
      <c r="C8" s="27">
        <v>0</v>
      </c>
      <c r="D8" s="27">
        <v>0</v>
      </c>
      <c r="E8" s="27">
        <v>0.28000000000000003</v>
      </c>
      <c r="F8" s="28">
        <v>0.42</v>
      </c>
      <c r="G8" s="27">
        <f t="shared" si="0"/>
        <v>21.428571428571427</v>
      </c>
      <c r="H8" s="29">
        <v>1149</v>
      </c>
      <c r="I8" s="27">
        <v>1.96</v>
      </c>
      <c r="J8" s="60"/>
    </row>
    <row r="9" spans="1:253" s="30" customFormat="1" ht="15.75" customHeight="1" x14ac:dyDescent="0.2">
      <c r="A9" s="25">
        <v>4</v>
      </c>
      <c r="B9" s="26" t="s">
        <v>14</v>
      </c>
      <c r="C9" s="27">
        <v>0</v>
      </c>
      <c r="D9" s="27">
        <v>0</v>
      </c>
      <c r="E9" s="27">
        <v>0.28000000000000003</v>
      </c>
      <c r="F9" s="28">
        <v>0.28000000000000003</v>
      </c>
      <c r="G9" s="27">
        <f t="shared" si="0"/>
        <v>18.791946308724832</v>
      </c>
      <c r="H9" s="29">
        <v>1389</v>
      </c>
      <c r="I9" s="27">
        <v>1.49</v>
      </c>
      <c r="J9" s="60"/>
    </row>
    <row r="10" spans="1:253" s="30" customFormat="1" ht="15.75" customHeight="1" x14ac:dyDescent="0.2">
      <c r="A10" s="25">
        <v>5</v>
      </c>
      <c r="B10" s="26" t="s">
        <v>15</v>
      </c>
      <c r="C10" s="27">
        <v>0</v>
      </c>
      <c r="D10" s="27">
        <v>0</v>
      </c>
      <c r="E10" s="27">
        <v>0.12</v>
      </c>
      <c r="F10" s="28">
        <v>0.1</v>
      </c>
      <c r="G10" s="27">
        <f t="shared" si="0"/>
        <v>9.0909090909090917</v>
      </c>
      <c r="H10" s="29">
        <v>1152</v>
      </c>
      <c r="I10" s="27">
        <v>1.1000000000000001</v>
      </c>
      <c r="J10" s="60"/>
    </row>
    <row r="11" spans="1:253" s="30" customFormat="1" ht="15.75" customHeight="1" x14ac:dyDescent="0.2">
      <c r="A11" s="25">
        <v>6</v>
      </c>
      <c r="B11" s="26" t="s">
        <v>16</v>
      </c>
      <c r="C11" s="27">
        <v>0</v>
      </c>
      <c r="D11" s="27">
        <v>0</v>
      </c>
      <c r="E11" s="27">
        <v>0.26</v>
      </c>
      <c r="F11" s="28">
        <v>0.27</v>
      </c>
      <c r="G11" s="27">
        <f t="shared" si="0"/>
        <v>11.065573770491804</v>
      </c>
      <c r="H11" s="29">
        <v>1500</v>
      </c>
      <c r="I11" s="27">
        <v>2.44</v>
      </c>
      <c r="J11" s="60"/>
    </row>
    <row r="12" spans="1:253" s="30" customFormat="1" ht="15.75" customHeight="1" x14ac:dyDescent="0.2">
      <c r="A12" s="25">
        <v>7</v>
      </c>
      <c r="B12" s="26" t="s">
        <v>17</v>
      </c>
      <c r="C12" s="27">
        <v>0</v>
      </c>
      <c r="D12" s="27">
        <v>0</v>
      </c>
      <c r="E12" s="27">
        <v>0</v>
      </c>
      <c r="F12" s="28">
        <v>0.23</v>
      </c>
      <c r="G12" s="27">
        <f t="shared" si="0"/>
        <v>18.110236220472441</v>
      </c>
      <c r="H12" s="29">
        <v>2501</v>
      </c>
      <c r="I12" s="27">
        <v>1.27</v>
      </c>
      <c r="J12" s="60"/>
    </row>
    <row r="13" spans="1:253" s="30" customFormat="1" ht="15.75" customHeight="1" x14ac:dyDescent="0.2">
      <c r="A13" s="25">
        <v>8</v>
      </c>
      <c r="B13" s="26" t="s">
        <v>18</v>
      </c>
      <c r="C13" s="27">
        <v>0</v>
      </c>
      <c r="D13" s="27">
        <v>0</v>
      </c>
      <c r="E13" s="27">
        <v>0.1</v>
      </c>
      <c r="F13" s="28">
        <v>7.0000000000000007E-2</v>
      </c>
      <c r="G13" s="27">
        <f t="shared" si="0"/>
        <v>16.666666666666668</v>
      </c>
      <c r="H13" s="29">
        <v>298</v>
      </c>
      <c r="I13" s="27">
        <v>0.42</v>
      </c>
      <c r="J13" s="60"/>
    </row>
    <row r="14" spans="1:253" s="30" customFormat="1" ht="15.75" customHeight="1" x14ac:dyDescent="0.2">
      <c r="A14" s="25">
        <v>9</v>
      </c>
      <c r="B14" s="26" t="s">
        <v>19</v>
      </c>
      <c r="C14" s="27">
        <v>0</v>
      </c>
      <c r="D14" s="27">
        <v>0</v>
      </c>
      <c r="E14" s="27">
        <v>0.08</v>
      </c>
      <c r="F14" s="28">
        <v>0.11</v>
      </c>
      <c r="G14" s="27">
        <f t="shared" si="0"/>
        <v>6.3583815028901727</v>
      </c>
      <c r="H14" s="29">
        <v>2818</v>
      </c>
      <c r="I14" s="27">
        <v>1.73</v>
      </c>
      <c r="J14" s="60"/>
    </row>
    <row r="15" spans="1:253" s="30" customFormat="1" ht="15.75" customHeight="1" x14ac:dyDescent="0.2">
      <c r="A15" s="25">
        <v>10</v>
      </c>
      <c r="B15" s="26" t="s">
        <v>20</v>
      </c>
      <c r="C15" s="27">
        <v>0</v>
      </c>
      <c r="D15" s="27">
        <v>0</v>
      </c>
      <c r="E15" s="27">
        <v>0</v>
      </c>
      <c r="F15" s="28">
        <v>3.69</v>
      </c>
      <c r="G15" s="27">
        <f t="shared" si="0"/>
        <v>23.791102514506772</v>
      </c>
      <c r="H15" s="29">
        <v>14045</v>
      </c>
      <c r="I15" s="27">
        <v>15.51</v>
      </c>
      <c r="J15" s="60"/>
    </row>
    <row r="16" spans="1:253" s="30" customFormat="1" ht="15.75" customHeight="1" x14ac:dyDescent="0.2">
      <c r="A16" s="25">
        <v>11</v>
      </c>
      <c r="B16" s="26" t="s">
        <v>21</v>
      </c>
      <c r="C16" s="27">
        <v>0</v>
      </c>
      <c r="D16" s="27">
        <v>0</v>
      </c>
      <c r="E16" s="27">
        <v>0.1</v>
      </c>
      <c r="F16" s="28">
        <v>0.1</v>
      </c>
      <c r="G16" s="27">
        <f t="shared" si="0"/>
        <v>13.513513513513514</v>
      </c>
      <c r="H16" s="29">
        <v>959</v>
      </c>
      <c r="I16" s="27">
        <v>0.74</v>
      </c>
      <c r="J16" s="60"/>
    </row>
    <row r="17" spans="1:10" s="30" customFormat="1" ht="15.75" customHeight="1" x14ac:dyDescent="0.2">
      <c r="A17" s="25">
        <v>12</v>
      </c>
      <c r="B17" s="26" t="s">
        <v>22</v>
      </c>
      <c r="C17" s="27">
        <v>0</v>
      </c>
      <c r="D17" s="27">
        <v>0</v>
      </c>
      <c r="E17" s="27">
        <v>0.32</v>
      </c>
      <c r="F17" s="28">
        <v>0.28000000000000003</v>
      </c>
      <c r="G17" s="27">
        <f t="shared" si="0"/>
        <v>30.76923076923077</v>
      </c>
      <c r="H17" s="29">
        <v>1134</v>
      </c>
      <c r="I17" s="27">
        <v>0.91</v>
      </c>
      <c r="J17" s="60"/>
    </row>
    <row r="18" spans="1:10" s="34" customFormat="1" ht="15.75" customHeight="1" x14ac:dyDescent="0.25">
      <c r="A18" s="51" t="s">
        <v>23</v>
      </c>
      <c r="B18" s="52"/>
      <c r="C18" s="31">
        <f>SUM(C6:C17)</f>
        <v>0</v>
      </c>
      <c r="D18" s="31">
        <f>SUM(D6:D17)</f>
        <v>0</v>
      </c>
      <c r="E18" s="31">
        <f>SUM(E6:E17)</f>
        <v>2.38</v>
      </c>
      <c r="F18" s="32">
        <f>SUM(F6:F17)</f>
        <v>6.5299999999999994</v>
      </c>
      <c r="G18" s="31">
        <f t="shared" si="0"/>
        <v>20.677644078530715</v>
      </c>
      <c r="H18" s="33">
        <f>SUM(H6:H17)</f>
        <v>30586</v>
      </c>
      <c r="I18" s="31">
        <f>SUM(I6:I17)</f>
        <v>31.58</v>
      </c>
      <c r="J18" s="61"/>
    </row>
    <row r="19" spans="1:10" s="30" customFormat="1" ht="15.75" customHeight="1" x14ac:dyDescent="0.2">
      <c r="A19" s="25">
        <v>13</v>
      </c>
      <c r="B19" s="26" t="s">
        <v>24</v>
      </c>
      <c r="C19" s="27">
        <v>0</v>
      </c>
      <c r="D19" s="27">
        <v>0</v>
      </c>
      <c r="E19" s="27">
        <v>0.04</v>
      </c>
      <c r="F19" s="28">
        <v>0.01</v>
      </c>
      <c r="G19" s="27">
        <f t="shared" si="0"/>
        <v>50</v>
      </c>
      <c r="H19" s="29">
        <v>48</v>
      </c>
      <c r="I19" s="27">
        <v>0.02</v>
      </c>
      <c r="J19" s="60"/>
    </row>
    <row r="20" spans="1:10" s="30" customFormat="1" ht="15.75" customHeight="1" x14ac:dyDescent="0.2">
      <c r="A20" s="25">
        <v>14</v>
      </c>
      <c r="B20" s="26" t="s">
        <v>25</v>
      </c>
      <c r="C20" s="27">
        <v>0</v>
      </c>
      <c r="D20" s="27">
        <v>0</v>
      </c>
      <c r="E20" s="27">
        <v>0</v>
      </c>
      <c r="F20" s="28">
        <v>0</v>
      </c>
      <c r="G20" s="27">
        <v>0</v>
      </c>
      <c r="H20" s="29">
        <v>4</v>
      </c>
      <c r="I20" s="27">
        <v>0</v>
      </c>
      <c r="J20" s="60"/>
    </row>
    <row r="21" spans="1:10" s="30" customFormat="1" ht="15.75" customHeight="1" x14ac:dyDescent="0.2">
      <c r="A21" s="25">
        <v>15</v>
      </c>
      <c r="B21" s="26" t="s">
        <v>26</v>
      </c>
      <c r="C21" s="27">
        <v>0</v>
      </c>
      <c r="D21" s="27">
        <v>0</v>
      </c>
      <c r="E21" s="27">
        <v>0</v>
      </c>
      <c r="F21" s="28">
        <v>0</v>
      </c>
      <c r="G21" s="27">
        <v>0</v>
      </c>
      <c r="H21" s="29">
        <v>0</v>
      </c>
      <c r="I21" s="27">
        <v>0</v>
      </c>
      <c r="J21" s="60"/>
    </row>
    <row r="22" spans="1:10" s="30" customFormat="1" ht="15.75" customHeight="1" x14ac:dyDescent="0.2">
      <c r="A22" s="25">
        <v>16</v>
      </c>
      <c r="B22" s="26" t="s">
        <v>27</v>
      </c>
      <c r="C22" s="27">
        <v>0</v>
      </c>
      <c r="D22" s="27">
        <v>0</v>
      </c>
      <c r="E22" s="27">
        <v>0</v>
      </c>
      <c r="F22" s="28">
        <v>0</v>
      </c>
      <c r="G22" s="27">
        <v>0</v>
      </c>
      <c r="H22" s="29">
        <v>0</v>
      </c>
      <c r="I22" s="27">
        <v>0</v>
      </c>
      <c r="J22" s="60"/>
    </row>
    <row r="23" spans="1:10" s="30" customFormat="1" ht="15.75" customHeight="1" x14ac:dyDescent="0.2">
      <c r="A23" s="25">
        <v>17</v>
      </c>
      <c r="B23" s="26" t="s">
        <v>28</v>
      </c>
      <c r="C23" s="27">
        <v>0</v>
      </c>
      <c r="D23" s="27">
        <v>0</v>
      </c>
      <c r="E23" s="27">
        <v>0</v>
      </c>
      <c r="F23" s="28">
        <v>0</v>
      </c>
      <c r="G23" s="27">
        <f t="shared" si="0"/>
        <v>0</v>
      </c>
      <c r="H23" s="29">
        <v>10</v>
      </c>
      <c r="I23" s="27">
        <v>0.01</v>
      </c>
      <c r="J23" s="60"/>
    </row>
    <row r="24" spans="1:10" s="30" customFormat="1" ht="15.75" customHeight="1" x14ac:dyDescent="0.2">
      <c r="A24" s="25">
        <v>18</v>
      </c>
      <c r="B24" s="26" t="s">
        <v>29</v>
      </c>
      <c r="C24" s="27">
        <v>0</v>
      </c>
      <c r="D24" s="27">
        <v>0</v>
      </c>
      <c r="E24" s="27">
        <v>0</v>
      </c>
      <c r="F24" s="28">
        <v>0</v>
      </c>
      <c r="G24" s="27">
        <f t="shared" si="0"/>
        <v>0</v>
      </c>
      <c r="H24" s="29">
        <v>11</v>
      </c>
      <c r="I24" s="27">
        <v>0.02</v>
      </c>
      <c r="J24" s="60"/>
    </row>
    <row r="25" spans="1:10" s="30" customFormat="1" ht="15.75" customHeight="1" x14ac:dyDescent="0.2">
      <c r="A25" s="25">
        <v>19</v>
      </c>
      <c r="B25" s="26" t="s">
        <v>30</v>
      </c>
      <c r="C25" s="27">
        <v>0</v>
      </c>
      <c r="D25" s="27">
        <v>0</v>
      </c>
      <c r="E25" s="27">
        <v>0</v>
      </c>
      <c r="F25" s="28">
        <v>0</v>
      </c>
      <c r="G25" s="27">
        <f t="shared" si="0"/>
        <v>0</v>
      </c>
      <c r="H25" s="29">
        <v>20</v>
      </c>
      <c r="I25" s="27">
        <v>0.02</v>
      </c>
      <c r="J25" s="60"/>
    </row>
    <row r="26" spans="1:10" s="30" customFormat="1" ht="15.75" customHeight="1" x14ac:dyDescent="0.2">
      <c r="A26" s="25">
        <v>20</v>
      </c>
      <c r="B26" s="26" t="s">
        <v>31</v>
      </c>
      <c r="C26" s="27">
        <v>0</v>
      </c>
      <c r="D26" s="27">
        <v>0</v>
      </c>
      <c r="E26" s="27">
        <v>0.03</v>
      </c>
      <c r="F26" s="28">
        <v>0.04</v>
      </c>
      <c r="G26" s="27">
        <f t="shared" si="0"/>
        <v>11.428571428571429</v>
      </c>
      <c r="H26" s="29">
        <v>336</v>
      </c>
      <c r="I26" s="27">
        <v>0.35</v>
      </c>
      <c r="J26" s="60"/>
    </row>
    <row r="27" spans="1:10" s="30" customFormat="1" ht="15.75" customHeight="1" x14ac:dyDescent="0.2">
      <c r="A27" s="25">
        <v>21</v>
      </c>
      <c r="B27" s="26" t="s">
        <v>32</v>
      </c>
      <c r="C27" s="27">
        <v>0</v>
      </c>
      <c r="D27" s="27">
        <v>0</v>
      </c>
      <c r="E27" s="27">
        <v>0</v>
      </c>
      <c r="F27" s="28">
        <v>0</v>
      </c>
      <c r="G27" s="27">
        <v>0</v>
      </c>
      <c r="H27" s="29">
        <v>0</v>
      </c>
      <c r="I27" s="27">
        <v>0</v>
      </c>
      <c r="J27" s="60"/>
    </row>
    <row r="28" spans="1:10" s="30" customFormat="1" ht="15.75" customHeight="1" x14ac:dyDescent="0.2">
      <c r="A28" s="25">
        <v>22</v>
      </c>
      <c r="B28" s="26" t="s">
        <v>33</v>
      </c>
      <c r="C28" s="27">
        <v>0</v>
      </c>
      <c r="D28" s="27">
        <v>0</v>
      </c>
      <c r="E28" s="27">
        <v>0</v>
      </c>
      <c r="F28" s="27">
        <v>0</v>
      </c>
      <c r="G28" s="27">
        <v>0</v>
      </c>
      <c r="H28" s="25">
        <v>0</v>
      </c>
      <c r="I28" s="27">
        <v>0</v>
      </c>
      <c r="J28" s="60"/>
    </row>
    <row r="29" spans="1:10" s="30" customFormat="1" ht="15.75" customHeight="1" x14ac:dyDescent="0.2">
      <c r="A29" s="25">
        <v>23</v>
      </c>
      <c r="B29" s="26" t="s">
        <v>34</v>
      </c>
      <c r="C29" s="27">
        <v>0</v>
      </c>
      <c r="D29" s="27">
        <v>0</v>
      </c>
      <c r="E29" s="27">
        <v>0</v>
      </c>
      <c r="F29" s="27">
        <v>0.01</v>
      </c>
      <c r="G29" s="27">
        <f t="shared" si="0"/>
        <v>25</v>
      </c>
      <c r="H29" s="25">
        <v>22</v>
      </c>
      <c r="I29" s="27">
        <v>0.04</v>
      </c>
      <c r="J29" s="60"/>
    </row>
    <row r="30" spans="1:10" s="30" customFormat="1" ht="15.75" customHeight="1" x14ac:dyDescent="0.2">
      <c r="A30" s="25">
        <v>24</v>
      </c>
      <c r="B30" s="26" t="s">
        <v>35</v>
      </c>
      <c r="C30" s="27">
        <v>0</v>
      </c>
      <c r="D30" s="27">
        <v>0</v>
      </c>
      <c r="E30" s="27">
        <v>0</v>
      </c>
      <c r="F30" s="27">
        <v>0</v>
      </c>
      <c r="G30" s="27">
        <f t="shared" si="0"/>
        <v>0</v>
      </c>
      <c r="H30" s="25">
        <v>29</v>
      </c>
      <c r="I30" s="27">
        <v>0.02</v>
      </c>
      <c r="J30" s="60"/>
    </row>
    <row r="31" spans="1:10" s="30" customFormat="1" ht="15.75" customHeight="1" x14ac:dyDescent="0.2">
      <c r="A31" s="25">
        <v>25</v>
      </c>
      <c r="B31" s="26" t="s">
        <v>36</v>
      </c>
      <c r="C31" s="27">
        <v>0</v>
      </c>
      <c r="D31" s="27">
        <v>0</v>
      </c>
      <c r="E31" s="27">
        <v>0</v>
      </c>
      <c r="F31" s="27">
        <v>0</v>
      </c>
      <c r="G31" s="27">
        <v>0</v>
      </c>
      <c r="H31" s="25">
        <v>0</v>
      </c>
      <c r="I31" s="27">
        <v>0</v>
      </c>
      <c r="J31" s="60"/>
    </row>
    <row r="32" spans="1:10" s="30" customFormat="1" ht="15.75" customHeight="1" x14ac:dyDescent="0.2">
      <c r="A32" s="25">
        <v>26</v>
      </c>
      <c r="B32" s="26" t="s">
        <v>37</v>
      </c>
      <c r="C32" s="27">
        <v>0</v>
      </c>
      <c r="D32" s="27">
        <v>0</v>
      </c>
      <c r="E32" s="27">
        <v>0</v>
      </c>
      <c r="F32" s="27">
        <v>0</v>
      </c>
      <c r="G32" s="27">
        <f t="shared" si="0"/>
        <v>0</v>
      </c>
      <c r="H32" s="25">
        <v>10</v>
      </c>
      <c r="I32" s="27">
        <v>0.01</v>
      </c>
      <c r="J32" s="60"/>
    </row>
    <row r="33" spans="1:10" s="30" customFormat="1" ht="15.75" customHeight="1" x14ac:dyDescent="0.2">
      <c r="A33" s="25">
        <v>27</v>
      </c>
      <c r="B33" s="26" t="s">
        <v>38</v>
      </c>
      <c r="C33" s="27">
        <v>0</v>
      </c>
      <c r="D33" s="27">
        <v>0</v>
      </c>
      <c r="E33" s="27">
        <v>0</v>
      </c>
      <c r="F33" s="27">
        <v>0</v>
      </c>
      <c r="G33" s="27">
        <v>0</v>
      </c>
      <c r="H33" s="25">
        <v>0</v>
      </c>
      <c r="I33" s="27">
        <v>0</v>
      </c>
      <c r="J33" s="60"/>
    </row>
    <row r="34" spans="1:10" s="30" customFormat="1" ht="15.75" customHeight="1" x14ac:dyDescent="0.2">
      <c r="A34" s="25">
        <v>28</v>
      </c>
      <c r="B34" s="26" t="s">
        <v>39</v>
      </c>
      <c r="C34" s="27">
        <v>0</v>
      </c>
      <c r="D34" s="27">
        <v>0</v>
      </c>
      <c r="E34" s="27">
        <v>0</v>
      </c>
      <c r="F34" s="27">
        <v>0</v>
      </c>
      <c r="G34" s="27">
        <v>0</v>
      </c>
      <c r="H34" s="25">
        <v>0</v>
      </c>
      <c r="I34" s="27">
        <v>0</v>
      </c>
      <c r="J34" s="60"/>
    </row>
    <row r="35" spans="1:10" s="30" customFormat="1" ht="15.75" customHeight="1" x14ac:dyDescent="0.2">
      <c r="A35" s="25">
        <v>29</v>
      </c>
      <c r="B35" s="26" t="s">
        <v>40</v>
      </c>
      <c r="C35" s="27">
        <v>0</v>
      </c>
      <c r="D35" s="27">
        <v>0</v>
      </c>
      <c r="E35" s="27">
        <v>0</v>
      </c>
      <c r="F35" s="27">
        <v>0</v>
      </c>
      <c r="G35" s="27">
        <v>0</v>
      </c>
      <c r="H35" s="25">
        <v>0</v>
      </c>
      <c r="I35" s="27">
        <v>0</v>
      </c>
      <c r="J35" s="60"/>
    </row>
    <row r="36" spans="1:10" s="30" customFormat="1" ht="15.75" customHeight="1" x14ac:dyDescent="0.2">
      <c r="A36" s="25">
        <v>30</v>
      </c>
      <c r="B36" s="26" t="s">
        <v>41</v>
      </c>
      <c r="C36" s="27">
        <v>0</v>
      </c>
      <c r="D36" s="27">
        <v>0</v>
      </c>
      <c r="E36" s="27">
        <v>0</v>
      </c>
      <c r="F36" s="27">
        <v>0</v>
      </c>
      <c r="G36" s="27">
        <v>0</v>
      </c>
      <c r="H36" s="25">
        <v>0</v>
      </c>
      <c r="I36" s="27">
        <v>0</v>
      </c>
      <c r="J36" s="60"/>
    </row>
    <row r="37" spans="1:10" s="30" customFormat="1" ht="15.75" customHeight="1" x14ac:dyDescent="0.2">
      <c r="A37" s="25">
        <v>31</v>
      </c>
      <c r="B37" s="26" t="s">
        <v>42</v>
      </c>
      <c r="C37" s="27">
        <v>0</v>
      </c>
      <c r="D37" s="27">
        <v>0</v>
      </c>
      <c r="E37" s="27">
        <v>0</v>
      </c>
      <c r="F37" s="27">
        <v>0</v>
      </c>
      <c r="G37" s="27">
        <v>0</v>
      </c>
      <c r="H37" s="25">
        <v>0</v>
      </c>
      <c r="I37" s="27">
        <v>0</v>
      </c>
      <c r="J37" s="60"/>
    </row>
    <row r="38" spans="1:10" s="34" customFormat="1" ht="15.75" customHeight="1" x14ac:dyDescent="0.25">
      <c r="A38" s="51" t="s">
        <v>43</v>
      </c>
      <c r="B38" s="52"/>
      <c r="C38" s="31">
        <f>SUM(C19:C37)</f>
        <v>0</v>
      </c>
      <c r="D38" s="31">
        <f>SUM(D19:D37)</f>
        <v>0</v>
      </c>
      <c r="E38" s="31">
        <f>SUM(E19:E37)</f>
        <v>7.0000000000000007E-2</v>
      </c>
      <c r="F38" s="31">
        <f>SUM(F19:F37)</f>
        <v>6.0000000000000005E-2</v>
      </c>
      <c r="G38" s="31">
        <f t="shared" ref="G38:G59" si="1">(F38/I38)*100</f>
        <v>12.244897959183675</v>
      </c>
      <c r="H38" s="35">
        <f>SUM(H19:H37)</f>
        <v>490</v>
      </c>
      <c r="I38" s="31">
        <f>SUM(I19:I37)</f>
        <v>0.49</v>
      </c>
      <c r="J38" s="61"/>
    </row>
    <row r="39" spans="1:10" s="30" customFormat="1" ht="15.75" customHeight="1" x14ac:dyDescent="0.2">
      <c r="A39" s="25">
        <v>32</v>
      </c>
      <c r="B39" s="26" t="s">
        <v>44</v>
      </c>
      <c r="C39" s="27">
        <v>0</v>
      </c>
      <c r="D39" s="27">
        <v>0</v>
      </c>
      <c r="E39" s="27">
        <v>0</v>
      </c>
      <c r="F39" s="27">
        <v>0</v>
      </c>
      <c r="G39" s="27">
        <v>0</v>
      </c>
      <c r="H39" s="25">
        <v>0</v>
      </c>
      <c r="I39" s="27">
        <v>0</v>
      </c>
      <c r="J39" s="60"/>
    </row>
    <row r="40" spans="1:10" s="34" customFormat="1" ht="15.75" customHeight="1" x14ac:dyDescent="0.25">
      <c r="A40" s="51" t="s">
        <v>45</v>
      </c>
      <c r="B40" s="52"/>
      <c r="C40" s="31">
        <f>SUM(C39:C39)</f>
        <v>0</v>
      </c>
      <c r="D40" s="31">
        <f>SUM(D39:D39)</f>
        <v>0</v>
      </c>
      <c r="E40" s="31">
        <f>SUM(E39:E39)</f>
        <v>0</v>
      </c>
      <c r="F40" s="31">
        <f>SUM(F39:F39)</f>
        <v>0</v>
      </c>
      <c r="G40" s="27">
        <v>0</v>
      </c>
      <c r="H40" s="35">
        <f>SUM(H39:H39)</f>
        <v>0</v>
      </c>
      <c r="I40" s="31">
        <f>SUM(I39:I39)</f>
        <v>0</v>
      </c>
      <c r="J40" s="61"/>
    </row>
    <row r="41" spans="1:10" s="30" customFormat="1" ht="15.75" customHeight="1" x14ac:dyDescent="0.2">
      <c r="A41" s="25">
        <v>33</v>
      </c>
      <c r="B41" s="26" t="s">
        <v>46</v>
      </c>
      <c r="C41" s="27">
        <v>0</v>
      </c>
      <c r="D41" s="27">
        <v>0</v>
      </c>
      <c r="E41" s="27">
        <v>0.28000000000000003</v>
      </c>
      <c r="F41" s="27">
        <v>0.24</v>
      </c>
      <c r="G41" s="27">
        <f t="shared" si="1"/>
        <v>14.285714285714285</v>
      </c>
      <c r="H41" s="25">
        <v>1150</v>
      </c>
      <c r="I41" s="27">
        <v>1.68</v>
      </c>
      <c r="J41" s="60"/>
    </row>
    <row r="42" spans="1:10" s="34" customFormat="1" ht="15.75" customHeight="1" x14ac:dyDescent="0.25">
      <c r="A42" s="51" t="s">
        <v>47</v>
      </c>
      <c r="B42" s="52"/>
      <c r="C42" s="31">
        <f>SUM(C41:C41)</f>
        <v>0</v>
      </c>
      <c r="D42" s="31">
        <f>SUM(D41:D41)</f>
        <v>0</v>
      </c>
      <c r="E42" s="31">
        <f>SUM(E41:E41)</f>
        <v>0.28000000000000003</v>
      </c>
      <c r="F42" s="31">
        <f>SUM(F41:F41)</f>
        <v>0.24</v>
      </c>
      <c r="G42" s="31">
        <f t="shared" si="1"/>
        <v>14.285714285714285</v>
      </c>
      <c r="H42" s="35">
        <f>SUM(H41:H41)</f>
        <v>1150</v>
      </c>
      <c r="I42" s="31">
        <f>SUM(I41:I41)</f>
        <v>1.68</v>
      </c>
      <c r="J42" s="61"/>
    </row>
    <row r="43" spans="1:10" s="30" customFormat="1" ht="15.75" customHeight="1" x14ac:dyDescent="0.2">
      <c r="A43" s="25">
        <v>34</v>
      </c>
      <c r="B43" s="26" t="s">
        <v>48</v>
      </c>
      <c r="C43" s="27">
        <v>0</v>
      </c>
      <c r="D43" s="27">
        <v>0</v>
      </c>
      <c r="E43" s="27">
        <v>0</v>
      </c>
      <c r="F43" s="27">
        <v>0</v>
      </c>
      <c r="G43" s="27">
        <v>0</v>
      </c>
      <c r="H43" s="25">
        <v>4</v>
      </c>
      <c r="I43" s="27">
        <v>0</v>
      </c>
      <c r="J43" s="60"/>
    </row>
    <row r="44" spans="1:10" s="30" customFormat="1" ht="15.75" customHeight="1" x14ac:dyDescent="0.2">
      <c r="A44" s="25">
        <v>35</v>
      </c>
      <c r="B44" s="26" t="s">
        <v>49</v>
      </c>
      <c r="C44" s="27">
        <v>0</v>
      </c>
      <c r="D44" s="27">
        <v>0</v>
      </c>
      <c r="E44" s="27">
        <v>0</v>
      </c>
      <c r="F44" s="27">
        <v>0</v>
      </c>
      <c r="G44" s="27">
        <v>0</v>
      </c>
      <c r="H44" s="25">
        <v>0</v>
      </c>
      <c r="I44" s="27">
        <v>0</v>
      </c>
      <c r="J44" s="60"/>
    </row>
    <row r="45" spans="1:10" s="30" customFormat="1" ht="15.75" customHeight="1" x14ac:dyDescent="0.2">
      <c r="A45" s="25">
        <v>36</v>
      </c>
      <c r="B45" s="26" t="s">
        <v>50</v>
      </c>
      <c r="C45" s="27">
        <v>0</v>
      </c>
      <c r="D45" s="27">
        <v>0</v>
      </c>
      <c r="E45" s="27">
        <v>0</v>
      </c>
      <c r="F45" s="27">
        <v>0</v>
      </c>
      <c r="G45" s="27">
        <v>0</v>
      </c>
      <c r="H45" s="25">
        <v>0</v>
      </c>
      <c r="I45" s="27">
        <v>0</v>
      </c>
      <c r="J45" s="60"/>
    </row>
    <row r="46" spans="1:10" s="30" customFormat="1" ht="15.75" customHeight="1" x14ac:dyDescent="0.2">
      <c r="A46" s="25">
        <v>37</v>
      </c>
      <c r="B46" s="26" t="s">
        <v>51</v>
      </c>
      <c r="C46" s="27">
        <v>0</v>
      </c>
      <c r="D46" s="27">
        <v>0</v>
      </c>
      <c r="E46" s="27">
        <v>0</v>
      </c>
      <c r="F46" s="27">
        <v>0</v>
      </c>
      <c r="G46" s="27">
        <v>0</v>
      </c>
      <c r="H46" s="25">
        <v>0</v>
      </c>
      <c r="I46" s="27">
        <v>0</v>
      </c>
      <c r="J46" s="60"/>
    </row>
    <row r="47" spans="1:10" s="30" customFormat="1" ht="15.75" customHeight="1" x14ac:dyDescent="0.2">
      <c r="A47" s="25">
        <v>38</v>
      </c>
      <c r="B47" s="26" t="s">
        <v>52</v>
      </c>
      <c r="C47" s="27">
        <v>0</v>
      </c>
      <c r="D47" s="27">
        <v>0</v>
      </c>
      <c r="E47" s="27">
        <v>0</v>
      </c>
      <c r="F47" s="27">
        <v>0</v>
      </c>
      <c r="G47" s="27">
        <v>0</v>
      </c>
      <c r="H47" s="25">
        <v>0</v>
      </c>
      <c r="I47" s="27">
        <v>0</v>
      </c>
      <c r="J47" s="60"/>
    </row>
    <row r="48" spans="1:10" s="30" customFormat="1" ht="15.75" customHeight="1" x14ac:dyDescent="0.2">
      <c r="A48" s="25">
        <v>39</v>
      </c>
      <c r="B48" s="26" t="s">
        <v>53</v>
      </c>
      <c r="C48" s="27">
        <v>0</v>
      </c>
      <c r="D48" s="27">
        <v>0</v>
      </c>
      <c r="E48" s="27">
        <v>0</v>
      </c>
      <c r="F48" s="27">
        <v>0</v>
      </c>
      <c r="G48" s="27">
        <v>0</v>
      </c>
      <c r="H48" s="25">
        <v>0</v>
      </c>
      <c r="I48" s="27">
        <v>0</v>
      </c>
      <c r="J48" s="60"/>
    </row>
    <row r="49" spans="1:10" s="30" customFormat="1" ht="15.75" customHeight="1" x14ac:dyDescent="0.2">
      <c r="A49" s="25">
        <v>40</v>
      </c>
      <c r="B49" s="26" t="s">
        <v>54</v>
      </c>
      <c r="C49" s="27">
        <v>0</v>
      </c>
      <c r="D49" s="27">
        <v>0</v>
      </c>
      <c r="E49" s="27">
        <v>0</v>
      </c>
      <c r="F49" s="27">
        <v>0</v>
      </c>
      <c r="G49" s="27">
        <v>0</v>
      </c>
      <c r="H49" s="25">
        <v>0</v>
      </c>
      <c r="I49" s="27">
        <v>0</v>
      </c>
      <c r="J49" s="60"/>
    </row>
    <row r="50" spans="1:10" s="30" customFormat="1" ht="15.75" customHeight="1" x14ac:dyDescent="0.2">
      <c r="A50" s="25">
        <v>41</v>
      </c>
      <c r="B50" s="26" t="s">
        <v>55</v>
      </c>
      <c r="C50" s="27">
        <v>0</v>
      </c>
      <c r="D50" s="27">
        <v>0</v>
      </c>
      <c r="E50" s="27">
        <v>0</v>
      </c>
      <c r="F50" s="27">
        <v>0</v>
      </c>
      <c r="G50" s="27">
        <v>0</v>
      </c>
      <c r="H50" s="25">
        <v>0</v>
      </c>
      <c r="I50" s="27">
        <v>0</v>
      </c>
      <c r="J50" s="60"/>
    </row>
    <row r="51" spans="1:10" s="34" customFormat="1" ht="15.75" customHeight="1" x14ac:dyDescent="0.25">
      <c r="A51" s="51" t="s">
        <v>56</v>
      </c>
      <c r="B51" s="52"/>
      <c r="C51" s="31">
        <f>SUM(C43:C50)</f>
        <v>0</v>
      </c>
      <c r="D51" s="31">
        <f>SUM(D43:D50)</f>
        <v>0</v>
      </c>
      <c r="E51" s="31">
        <f>SUM(E43:E50)</f>
        <v>0</v>
      </c>
      <c r="F51" s="31">
        <f>SUM(F43:F50)</f>
        <v>0</v>
      </c>
      <c r="G51" s="31">
        <v>0</v>
      </c>
      <c r="H51" s="35">
        <f>SUM(H43:H50)</f>
        <v>4</v>
      </c>
      <c r="I51" s="31">
        <f>SUM(I43:I50)</f>
        <v>0</v>
      </c>
      <c r="J51" s="61"/>
    </row>
    <row r="52" spans="1:10" s="30" customFormat="1" ht="15.75" customHeight="1" x14ac:dyDescent="0.2">
      <c r="A52" s="25">
        <v>42</v>
      </c>
      <c r="B52" s="26" t="s">
        <v>57</v>
      </c>
      <c r="C52" s="27">
        <v>0</v>
      </c>
      <c r="D52" s="27">
        <v>0</v>
      </c>
      <c r="E52" s="27">
        <v>0</v>
      </c>
      <c r="F52" s="27">
        <v>0</v>
      </c>
      <c r="G52" s="27">
        <v>0</v>
      </c>
      <c r="H52" s="25">
        <v>0</v>
      </c>
      <c r="I52" s="27">
        <v>0</v>
      </c>
      <c r="J52" s="60"/>
    </row>
    <row r="53" spans="1:10" s="30" customFormat="1" ht="15.75" customHeight="1" x14ac:dyDescent="0.2">
      <c r="A53" s="25">
        <v>43</v>
      </c>
      <c r="B53" s="26" t="s">
        <v>58</v>
      </c>
      <c r="C53" s="27">
        <v>0</v>
      </c>
      <c r="D53" s="27">
        <v>0</v>
      </c>
      <c r="E53" s="27">
        <v>0</v>
      </c>
      <c r="F53" s="27">
        <v>0</v>
      </c>
      <c r="G53" s="27">
        <v>0</v>
      </c>
      <c r="H53" s="25">
        <v>0</v>
      </c>
      <c r="I53" s="27">
        <v>0</v>
      </c>
      <c r="J53" s="60"/>
    </row>
    <row r="54" spans="1:10" s="30" customFormat="1" ht="15.75" customHeight="1" x14ac:dyDescent="0.2">
      <c r="A54" s="25">
        <v>44</v>
      </c>
      <c r="B54" s="26" t="s">
        <v>59</v>
      </c>
      <c r="C54" s="27">
        <v>0</v>
      </c>
      <c r="D54" s="27">
        <v>0</v>
      </c>
      <c r="E54" s="27">
        <v>0</v>
      </c>
      <c r="F54" s="27">
        <v>0</v>
      </c>
      <c r="G54" s="27">
        <v>0</v>
      </c>
      <c r="H54" s="25">
        <v>0</v>
      </c>
      <c r="I54" s="27">
        <v>0</v>
      </c>
      <c r="J54" s="60"/>
    </row>
    <row r="55" spans="1:10" s="30" customFormat="1" ht="15.75" customHeight="1" x14ac:dyDescent="0.2">
      <c r="A55" s="25">
        <v>45</v>
      </c>
      <c r="B55" s="26" t="s">
        <v>60</v>
      </c>
      <c r="C55" s="27">
        <v>0</v>
      </c>
      <c r="D55" s="27">
        <v>0</v>
      </c>
      <c r="E55" s="27">
        <v>0</v>
      </c>
      <c r="F55" s="27">
        <v>0</v>
      </c>
      <c r="G55" s="27">
        <v>0</v>
      </c>
      <c r="H55" s="25">
        <v>0</v>
      </c>
      <c r="I55" s="27">
        <v>0</v>
      </c>
      <c r="J55" s="60"/>
    </row>
    <row r="56" spans="1:10" s="30" customFormat="1" ht="15.75" customHeight="1" x14ac:dyDescent="0.2">
      <c r="A56" s="25">
        <v>46</v>
      </c>
      <c r="B56" s="26" t="s">
        <v>61</v>
      </c>
      <c r="C56" s="27">
        <v>0</v>
      </c>
      <c r="D56" s="27">
        <v>0</v>
      </c>
      <c r="E56" s="27">
        <v>0</v>
      </c>
      <c r="F56" s="27">
        <v>0</v>
      </c>
      <c r="G56" s="27">
        <v>0</v>
      </c>
      <c r="H56" s="25">
        <v>0</v>
      </c>
      <c r="I56" s="27">
        <v>0</v>
      </c>
      <c r="J56" s="60"/>
    </row>
    <row r="57" spans="1:10" s="30" customFormat="1" ht="15.75" customHeight="1" x14ac:dyDescent="0.2">
      <c r="A57" s="25">
        <v>47</v>
      </c>
      <c r="B57" s="26" t="s">
        <v>62</v>
      </c>
      <c r="C57" s="27">
        <v>0</v>
      </c>
      <c r="D57" s="27">
        <v>0</v>
      </c>
      <c r="E57" s="27">
        <v>0</v>
      </c>
      <c r="F57" s="27">
        <v>0</v>
      </c>
      <c r="G57" s="27">
        <v>0</v>
      </c>
      <c r="H57" s="25">
        <v>0</v>
      </c>
      <c r="I57" s="27">
        <v>0</v>
      </c>
      <c r="J57" s="60"/>
    </row>
    <row r="58" spans="1:10" s="34" customFormat="1" ht="15.75" customHeight="1" x14ac:dyDescent="0.25">
      <c r="A58" s="51" t="s">
        <v>63</v>
      </c>
      <c r="B58" s="52"/>
      <c r="C58" s="31">
        <f>SUM(C52:C57)</f>
        <v>0</v>
      </c>
      <c r="D58" s="31">
        <f>SUM(D52:D57)</f>
        <v>0</v>
      </c>
      <c r="E58" s="31">
        <f>SUM(E52:E57)</f>
        <v>0</v>
      </c>
      <c r="F58" s="31">
        <f>SUM(F52:F57)</f>
        <v>0</v>
      </c>
      <c r="G58" s="27">
        <v>0</v>
      </c>
      <c r="H58" s="35">
        <f>SUM(H52:H57)</f>
        <v>0</v>
      </c>
      <c r="I58" s="31">
        <f>SUM(I52:I57)</f>
        <v>0</v>
      </c>
      <c r="J58" s="61"/>
    </row>
    <row r="59" spans="1:10" s="34" customFormat="1" ht="15.75" customHeight="1" x14ac:dyDescent="0.25">
      <c r="A59" s="51" t="s">
        <v>64</v>
      </c>
      <c r="B59" s="52"/>
      <c r="C59" s="31">
        <f>SUM(C18+C38+C40+C42+C51+C58)</f>
        <v>0</v>
      </c>
      <c r="D59" s="31">
        <f>SUM(D18+D38+D40+D42+D51+D58)</f>
        <v>0</v>
      </c>
      <c r="E59" s="31">
        <f>SUM(E18+E38+E40+E42+E51+E58)</f>
        <v>2.7299999999999995</v>
      </c>
      <c r="F59" s="31">
        <f>SUM(F18+F38+F40+F42+F51+F58)</f>
        <v>6.8299999999999992</v>
      </c>
      <c r="G59" s="31">
        <f t="shared" si="1"/>
        <v>20.237037037037034</v>
      </c>
      <c r="H59" s="35">
        <f>SUM(H18+H38+H40+H42+H51+H58)</f>
        <v>32230</v>
      </c>
      <c r="I59" s="31">
        <f>SUM(I18+I38+I40+I42+I51+I58)</f>
        <v>33.75</v>
      </c>
    </row>
  </sheetData>
  <mergeCells count="16">
    <mergeCell ref="A59:B59"/>
    <mergeCell ref="B3:B5"/>
    <mergeCell ref="A3:A5"/>
    <mergeCell ref="J2:J58"/>
    <mergeCell ref="C1:I1"/>
    <mergeCell ref="A2:G2"/>
    <mergeCell ref="H2:I2"/>
    <mergeCell ref="C3:G3"/>
    <mergeCell ref="H3:I4"/>
    <mergeCell ref="F4:G4"/>
    <mergeCell ref="A18:B18"/>
    <mergeCell ref="A38:B38"/>
    <mergeCell ref="A40:B40"/>
    <mergeCell ref="A42:B42"/>
    <mergeCell ref="A51:B51"/>
    <mergeCell ref="A58:B58"/>
  </mergeCells>
  <printOptions horizontalCentered="1" verticalCentered="1"/>
  <pageMargins left="0" right="0" top="0.15748031496062992" bottom="0.15748031496062992" header="0.51181102362204722" footer="0.51181102362204722"/>
  <pageSetup paperSize="9" scale="5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12</vt:i4>
      </vt:variant>
      <vt:variant>
        <vt:lpstr>Named Ranges</vt:lpstr>
      </vt:variant>
      <vt:variant>
        <vt:i4>20</vt:i4>
      </vt:variant>
    </vt:vector>
  </HeadingPairs>
  <TitlesOfParts>
    <vt:vector size="32" baseType="lpstr">
      <vt:lpstr>T11Q</vt:lpstr>
      <vt:lpstr>T11R</vt:lpstr>
      <vt:lpstr>T11S</vt:lpstr>
      <vt:lpstr>T11T</vt:lpstr>
      <vt:lpstr>T11U</vt:lpstr>
      <vt:lpstr>T11W</vt:lpstr>
      <vt:lpstr>T11X1</vt:lpstr>
      <vt:lpstr>T11X2</vt:lpstr>
      <vt:lpstr>T11X3</vt:lpstr>
      <vt:lpstr>T11X</vt:lpstr>
      <vt:lpstr>T11Y</vt:lpstr>
      <vt:lpstr>T11Z</vt:lpstr>
      <vt:lpstr>T11Q!Excel_BuiltIn_Print_Area</vt:lpstr>
      <vt:lpstr>T11R!Excel_BuiltIn_Print_Area</vt:lpstr>
      <vt:lpstr>T11S!Excel_BuiltIn_Print_Area</vt:lpstr>
      <vt:lpstr>T11T!Excel_BuiltIn_Print_Area</vt:lpstr>
      <vt:lpstr>T11U!Excel_BuiltIn_Print_Area</vt:lpstr>
      <vt:lpstr>T11W!Excel_BuiltIn_Print_Area</vt:lpstr>
      <vt:lpstr>T11X!Excel_BuiltIn_Print_Area</vt:lpstr>
      <vt:lpstr>T11Y!Excel_BuiltIn_Print_Area</vt:lpstr>
      <vt:lpstr>T11Q!Print_Area</vt:lpstr>
      <vt:lpstr>T11R!Print_Area</vt:lpstr>
      <vt:lpstr>T11S!Print_Area</vt:lpstr>
      <vt:lpstr>T11T!Print_Area</vt:lpstr>
      <vt:lpstr>T11U!Print_Area</vt:lpstr>
      <vt:lpstr>T11W!Print_Area</vt:lpstr>
      <vt:lpstr>T11X!Print_Area</vt:lpstr>
      <vt:lpstr>T11X1!Print_Area</vt:lpstr>
      <vt:lpstr>T11X2!Print_Area</vt:lpstr>
      <vt:lpstr>T11X3!Print_Area</vt:lpstr>
      <vt:lpstr>T11Y!Print_Area</vt:lpstr>
      <vt:lpstr>T11Z!Print_Area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2024-03-02T08:19:45Z</dcterms:modified>
</cp:coreProperties>
</file>